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mc:AlternateContent xmlns:mc="http://schemas.openxmlformats.org/markup-compatibility/2006">
    <mc:Choice Requires="x15">
      <x15ac:absPath xmlns:x15ac="http://schemas.microsoft.com/office/spreadsheetml/2010/11/ac" url="G:\Escritorio\PLAN DE ACCION 2025\REPORTES PLAN DE ACCION 27012025\"/>
    </mc:Choice>
  </mc:AlternateContent>
  <xr:revisionPtr revIDLastSave="0" documentId="8_{E8221654-5772-43C5-84BF-33A0DAA055A0}" xr6:coauthVersionLast="45" xr6:coauthVersionMax="45" xr10:uidLastSave="{00000000-0000-0000-0000-000000000000}"/>
  <bookViews>
    <workbookView xWindow="-120" yWindow="-120" windowWidth="24240" windowHeight="13140" xr2:uid="{00000000-000D-0000-FFFF-FFFF00000000}"/>
  </bookViews>
  <sheets>
    <sheet name="Plan de Acción 2024" sheetId="1" r:id="rId1"/>
  </sheets>
  <definedNames>
    <definedName name="_xlnm._FilterDatabase" localSheetId="0" hidden="1">'Plan de Acción 2024'!$A$12:$AA$61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Z22" i="1" l="1"/>
  <c r="Z25" i="1"/>
  <c r="Z24" i="1"/>
  <c r="Z39" i="1"/>
  <c r="Z40" i="1"/>
  <c r="Z43" i="1"/>
  <c r="Z29" i="1"/>
  <c r="Z26" i="1"/>
  <c r="Z21" i="1"/>
  <c r="Z54" i="1"/>
  <c r="Z28" i="1"/>
  <c r="Z48" i="1"/>
  <c r="Z17" i="1"/>
  <c r="Z19" i="1"/>
  <c r="Z20" i="1"/>
  <c r="Z57" i="1"/>
  <c r="Z31" i="1"/>
  <c r="Z18" i="1"/>
  <c r="Z16" i="1"/>
  <c r="Z23" i="1"/>
  <c r="Z27" i="1"/>
  <c r="Z30" i="1"/>
  <c r="Z36" i="1"/>
  <c r="Z14" i="1"/>
  <c r="Z15" i="1"/>
  <c r="Z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Usuario</author>
  </authors>
  <commentList>
    <comment ref="K12" authorId="0" shapeId="0" xr:uid="{00000000-0006-0000-0000-000001000000}">
      <text>
        <r>
          <rPr>
            <b/>
            <sz val="9"/>
            <color indexed="81"/>
            <rFont val="Tahoma"/>
            <family val="2"/>
          </rPr>
          <t>Usuario de Windows:</t>
        </r>
        <r>
          <rPr>
            <sz val="9"/>
            <color indexed="81"/>
            <rFont val="Tahoma"/>
            <family val="2"/>
          </rPr>
          <t xml:space="preserve">
</t>
        </r>
        <r>
          <rPr>
            <sz val="12"/>
            <color indexed="81"/>
            <rFont val="Arial"/>
            <family val="2"/>
          </rPr>
          <t xml:space="preserve">Corresponde al Proyecto formulado y regisrado en Banco de Proyectos Territorial. 
Al proyecto pueden estar asociados un solo, o varios indicadores de producto en consecuencia una o varias metas. 
Se recomienda formular proyectos integrales, que permitan ejecutar varias metas de PDT - Para esa integralidad se recomienda tener encuenta los programas presupuestaes como unidad articuladora entre la planeación y el presupuesto. A cada programa presupuestal estarán asociados varios indicadores/metas de producto.
</t>
        </r>
      </text>
    </comment>
    <comment ref="N12" authorId="1" shapeId="0" xr:uid="{00000000-0006-0000-0000-000002000000}">
      <text>
        <r>
          <rPr>
            <b/>
            <sz val="9"/>
            <color indexed="81"/>
            <rFont val="Tahoma"/>
            <family val="2"/>
          </rPr>
          <t>Usuario:</t>
        </r>
        <r>
          <rPr>
            <sz val="9"/>
            <color indexed="81"/>
            <rFont val="Tahoma"/>
            <family val="2"/>
          </rPr>
          <t xml:space="preserve">
El producto se obtiene de la matriz de homologación del Plan Indicativo del PDT
</t>
        </r>
      </text>
    </comment>
    <comment ref="R12" authorId="0" shapeId="0" xr:uid="{2F91237D-8F73-4A4B-BABF-693A593FD7D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 ref="T12" authorId="0" shapeId="0" xr:uid="{00000000-0006-0000-0000-000007000000}">
      <text>
        <r>
          <rPr>
            <b/>
            <sz val="9"/>
            <color indexed="81"/>
            <rFont val="Tahoma"/>
            <family val="2"/>
          </rPr>
          <t>Usuario de Windows:</t>
        </r>
        <r>
          <rPr>
            <sz val="9"/>
            <color indexed="81"/>
            <rFont val="Tahoma"/>
            <family val="2"/>
          </rPr>
          <t xml:space="preserve">
Se deberá definir si la fuente es con recursos propios del Departamento, SGP, de la Nación, Regalías, de Crédito, otras fuentes, etc.</t>
        </r>
      </text>
    </comment>
    <comment ref="AB12" authorId="0" shapeId="0" xr:uid="{DCDB1216-D276-4393-A2FA-64AF937D4D8D}">
      <text>
        <r>
          <rPr>
            <b/>
            <sz val="9"/>
            <color rgb="FF000000"/>
            <rFont val="Tahoma"/>
            <family val="2"/>
          </rPr>
          <t>Usuario de Windows:</t>
        </r>
        <r>
          <rPr>
            <sz val="9"/>
            <color rgb="FF000000"/>
            <rFont val="Tahoma"/>
            <family val="2"/>
          </rPr>
          <t xml:space="preserve">
</t>
        </r>
        <r>
          <rPr>
            <sz val="18"/>
            <color rgb="FF000000"/>
            <rFont val="Tahoma"/>
            <family val="2"/>
          </rPr>
          <t>S</t>
        </r>
        <r>
          <rPr>
            <sz val="14"/>
            <color rgb="FF000000"/>
            <rFont val="Arial"/>
            <family val="2"/>
          </rPr>
          <t xml:space="preserve">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 </t>
        </r>
      </text>
    </comment>
    <comment ref="AP12" authorId="0" shapeId="0" xr:uid="{00000000-0006-0000-0000-000005000000}">
      <text>
        <r>
          <rPr>
            <b/>
            <sz val="15"/>
            <color rgb="FF000000"/>
            <rFont val="Tahoma"/>
            <family val="2"/>
          </rPr>
          <t>Usuario de Windows:</t>
        </r>
        <r>
          <rPr>
            <sz val="15"/>
            <color rgb="FF000000"/>
            <rFont val="Tahoma"/>
            <family val="2"/>
          </rPr>
          <t xml:space="preserve">
</t>
        </r>
        <r>
          <rPr>
            <sz val="15"/>
            <color rgb="FF000000"/>
            <rFont val="Tahoma"/>
            <family val="2"/>
          </rPr>
          <t xml:space="preserve">Corresponde a la meta programada en Plan indicativo para la vigencia correspondiente. </t>
        </r>
      </text>
    </comment>
  </commentList>
</comments>
</file>

<file path=xl/sharedStrings.xml><?xml version="1.0" encoding="utf-8"?>
<sst xmlns="http://schemas.openxmlformats.org/spreadsheetml/2006/main" count="642" uniqueCount="258">
  <si>
    <t>BPIN</t>
  </si>
  <si>
    <t>NOMBRE DEL PROYECTO</t>
  </si>
  <si>
    <t>CODIGO DEL SECTOR</t>
  </si>
  <si>
    <t>NOMBRE DEL SECTOR</t>
  </si>
  <si>
    <t>RUBRO PRESUPUESTAL</t>
  </si>
  <si>
    <t xml:space="preserve">PRODUCTO </t>
  </si>
  <si>
    <t xml:space="preserve">CODIGO DE PRODUCTO </t>
  </si>
  <si>
    <t>NOMBRE FUENTE DE FINANCIACION</t>
  </si>
  <si>
    <t xml:space="preserve">VALOR INICIAL </t>
  </si>
  <si>
    <t xml:space="preserve">VALOR DEFINITIVO </t>
  </si>
  <si>
    <t xml:space="preserve">OBSERVACIÓN MODIFICACIÓN PRESUPUESTAL </t>
  </si>
  <si>
    <t>PRESUPUESTACIÓN</t>
  </si>
  <si>
    <t>NOMBRE DE LA DEPENDENCIA</t>
  </si>
  <si>
    <t>NOMBRE DIRECTIVO RESPONSABLE</t>
  </si>
  <si>
    <t>VIGENCIA PLAN DE ACCIÓN</t>
  </si>
  <si>
    <t>ADICION O CREDITO</t>
  </si>
  <si>
    <t>REDUCCIÓN O CONTRACREDITO</t>
  </si>
  <si>
    <t xml:space="preserve">CLASIFICACIÓN DEL GASTO </t>
  </si>
  <si>
    <t>PLAN DE ACCIÓN "NARIÑO, REGIÓN PAÍS PARA EL MUNDO" 2024-2027</t>
  </si>
  <si>
    <t>TRANSFORMACIÓN</t>
  </si>
  <si>
    <t>AREA RESPONSABLE</t>
  </si>
  <si>
    <t>ALCANCE DEL PRODUCTO</t>
  </si>
  <si>
    <t>CODIGO INDICADOR DE PRODUCTO</t>
  </si>
  <si>
    <t>INDICADOR DE PRODUCTO</t>
  </si>
  <si>
    <t>PROGRAMACIÓN</t>
  </si>
  <si>
    <t>Ene</t>
  </si>
  <si>
    <t>Feb</t>
  </si>
  <si>
    <t>Mar</t>
  </si>
  <si>
    <t>Abr</t>
  </si>
  <si>
    <t>May</t>
  </si>
  <si>
    <t>Jun</t>
  </si>
  <si>
    <t>Jul</t>
  </si>
  <si>
    <t>Ago</t>
  </si>
  <si>
    <t>Sep</t>
  </si>
  <si>
    <t>Oct</t>
  </si>
  <si>
    <t>Nov</t>
  </si>
  <si>
    <t>Dic</t>
  </si>
  <si>
    <t>NOMBRE PROGRAMA PRESUPUESTAL</t>
  </si>
  <si>
    <t>ESTRATEGIA</t>
  </si>
  <si>
    <t>PROGRAMA ESTRATEGICO</t>
  </si>
  <si>
    <t xml:space="preserve">CODIGO DEL PROGRAMA PRESUPUESTAL </t>
  </si>
  <si>
    <t>CODIGO DEL SUBPROGRAMA PRESUPUESTAL</t>
  </si>
  <si>
    <t>NOMBRE DEL SUBPROGRAMA PRESUPUESTAL</t>
  </si>
  <si>
    <t>NÚMERO DE LA META PDD</t>
  </si>
  <si>
    <t>META PROGRAMADA VIGENCIA 2025</t>
  </si>
  <si>
    <t>ACTIVIDADES DEL PROYECTO</t>
  </si>
  <si>
    <t>ACCIONES PARA CUMPLIR ACTIVIDAD (CONTRATACIONES, CONVENIOS, TRANSFERENCIA DE RECURSOS, ENTRE OTROS)</t>
  </si>
  <si>
    <t>CODIGO DE FUENTE DE FINANCIACIÓN</t>
  </si>
  <si>
    <t>PROYECTO DE INVERSIÓN</t>
  </si>
  <si>
    <t>1.2.1.0.00</t>
  </si>
  <si>
    <t>Secretaría de Educación Departamental</t>
  </si>
  <si>
    <t>INCLUSIÓN SOCIAL Y ACCESO A DERECHOS</t>
  </si>
  <si>
    <t>EDUCACIÓN PARA LA TRANSFORMACIÓN</t>
  </si>
  <si>
    <t>1.3.2.2.01</t>
  </si>
  <si>
    <t>1.3.3.6.01</t>
  </si>
  <si>
    <t>1.2.4.1.01</t>
  </si>
  <si>
    <t>1.2.3.3.03</t>
  </si>
  <si>
    <t>1.2.2.0.00</t>
  </si>
  <si>
    <t>1.2.4.1.02</t>
  </si>
  <si>
    <t>1.3.2.2.02</t>
  </si>
  <si>
    <t>2.3.1-2024003520105-22-1.3.2.2.01</t>
  </si>
  <si>
    <t>2.3.1-2024003520105-22-1.3.3.6.01</t>
  </si>
  <si>
    <t>2.3.1-2024003520106-22-1.2.4.1.01</t>
  </si>
  <si>
    <t>2.3.1-2024003520106-22-1.3.3.6.01</t>
  </si>
  <si>
    <t>2.3.2-2024003520105-22-1.2.4.1.01</t>
  </si>
  <si>
    <t>2.3.2.01.01.003.03.02-22-2201-0700-2201069-2024003520105-4516099-16-1.2.1.0.00</t>
  </si>
  <si>
    <t>2.3.2.02.01.003-22-2201-0700-2201069-2024003520105-97990-16-1.2.1.0.00</t>
  </si>
  <si>
    <t>2.3.2.02.02.006-22-2201-0700-2201028-	2024003520104-63391-16-1.2.3.3.03</t>
  </si>
  <si>
    <t>2.3.2.02.02.006-22-2201-0700-2201069-2024003520105-63391-16-1.2.1.0.00</t>
  </si>
  <si>
    <t>2.3.2.02.02.007-22-2201-0700-2201002-2024003520105-71559-16-1.2.1.0.00</t>
  </si>
  <si>
    <t>2.3.2.02.02.007-22-2201-0700-2201069-2024003520105-71559-16-1.2.1.0.00</t>
  </si>
  <si>
    <t>2.3.2.02.02.008-22-2201-0700-2201026-2024003520142-83990-16-1.2.1.0.00</t>
  </si>
  <si>
    <t>2.3.2.02.02.008-22-2201-0700-2201052-2024003520142-83990-16-1.2.1.0.00</t>
  </si>
  <si>
    <t>2.3.2.02.02.008-22-2201-0700-2201069-2024003520105-83990-16-1.2.1.0.00</t>
  </si>
  <si>
    <t>2.3.2.02.02.008-22-2201-0700-2201069-2024003520105-83990-16-1.2.2.0.00</t>
  </si>
  <si>
    <t>2.3.2.02.02.008-22-2201-0700-2201070-2024003520142-83990-16-1.2.1.0.00</t>
  </si>
  <si>
    <t>2.3.2.02.02.008-22-2202-0700-2202050-2024003520135-83990-16-1.2.1.0.00</t>
  </si>
  <si>
    <t>2.3.2.02.02.008-22-2202-0700-2202067-2024003520135-83990-16-1.2.1.0.00</t>
  </si>
  <si>
    <t>2.3.2.02.02.008-22-2202-0700-2202068-2024003520135-83990-16-1.2.1.0.00</t>
  </si>
  <si>
    <t>2.3.2.02.02.008-22-2202-0700-2202071-2024003520135-83990-16-1.2.1.0.00</t>
  </si>
  <si>
    <t>2.3.2.02.02.008-22-2202-0700-2202072-2024003520135-83990-16-1.2.1.0.00</t>
  </si>
  <si>
    <t>2.3.2.02.02.008-22-2202-0700-2202073-2024003520135-83990-16-1.2.2.0.00</t>
  </si>
  <si>
    <t>2.3.2.02.02.008-22-2202-0700-2202084-2024003520135-83990-16-1.2.1.0.00</t>
  </si>
  <si>
    <t>2.3.2.02.02.008-22-2202-0700-2202086-2024003520135-83990-16-1.2.1.0.00</t>
  </si>
  <si>
    <t>2.3.2.02.02.009-22-2201-0700-2201028-2024003520104-91199-16-1.2.3.3.03</t>
  </si>
  <si>
    <t>2.3.2.02.02.009-22-2201-0700-2201071-2024003520105-91121-16-1.2.1.0.00</t>
  </si>
  <si>
    <t>2.3.2.02.02.009-22-2201-0700-2201071-2024003520105-91199-16-1.2.1.0.00</t>
  </si>
  <si>
    <t>2.3.2.02.02.009-22-2201-0700-2201080-2024003520105-91199-16-1.2.1.0.00</t>
  </si>
  <si>
    <t>2.3.3.05.09.015-22-2202-0700-2202073-2024003520135-91121-16-1.2.2.0.00</t>
  </si>
  <si>
    <t>2.3.3.07.02.001.02-2024003520106-16-1.2.4.1.02</t>
  </si>
  <si>
    <t>2.3.3.07.02.001.02-2024003520106-16-1.3.2.2.02</t>
  </si>
  <si>
    <t>Fortalecimiento administrativo y operativo del sector educativo en el Departamento de Nariño, vigencia 2025 Nariño</t>
  </si>
  <si>
    <t>Fortalecimiento de la calidad y cobertura en la prestación del servicio educativo en los 61 municipios no certificados del Departamento de Nariño, para la vigencia 2025</t>
  </si>
  <si>
    <t>Implementación del programa de alimentación escolar PAE en los municipios no certificados en educación del departamento de Nariño, vigencia 2025 Nariño</t>
  </si>
  <si>
    <t>Construcción , mejoramiento, adecuación de infraestructura educativa y dotación de los establecimientos educativos del Departamento de Nariño</t>
  </si>
  <si>
    <t>Ampliación de la cobertura, mejoramiento de la retención estudiantil, la calidad y la perticinencia de la educación superior en el Departamento de Nariño</t>
  </si>
  <si>
    <t>Educación</t>
  </si>
  <si>
    <t>Calidad, cobertura y fortalecimiento de la educación inicial, prescolar, básica y media</t>
  </si>
  <si>
    <t>Calidad y fomento de la educación superior</t>
  </si>
  <si>
    <t>Servicio de divulgación para la educación inicial, preescolar, básica y media</t>
  </si>
  <si>
    <t>Desarrollados procesos de búsqueda activa de estudiantes  "Un Pacto por la Educación de  Nariño ".</t>
  </si>
  <si>
    <t xml:space="preserve">Procesos de socialización de lineamientos, política y normativa para la educación inicial, preescolar, básica y media realizados </t>
  </si>
  <si>
    <t>Infraestructura educativa dotada</t>
  </si>
  <si>
    <t>Dotación de la Secretaría de Educación sede administrativa, con adquisición e instalación de mobiliario, equipos tecnológicos  y demás elementos no consumibles requeridos para apoyar la prestación de los servicios de la entidad.</t>
  </si>
  <si>
    <t>Sedes dotadas con mobiliario</t>
  </si>
  <si>
    <t>Servicio de fomento a las instancias de participación del sector educación</t>
  </si>
  <si>
    <t>Plan Integral de Gestión del Riesgo para fortalecer las acciones de prevención de la deserción estudiantil por efectos del conflicto armado, reclutamiento, presencia de minas antipersonas y muse, amenazas y desastres naturales y trabajo infantil. Se trabajará con los establecimientos educativos en la implemetación de los planes de gestión integral del riesgo.</t>
  </si>
  <si>
    <t>Estrategias de fomento implementadas</t>
  </si>
  <si>
    <t>Servicio de apoyo a la permanencia con alimentación escolar</t>
  </si>
  <si>
    <t>Ampliación, reestructuración y mejoramiento del programa de alimentación escolar que garantice cantidad, calidad , nutrición e inocuidad, con identidad cultural y enfoque diferencial, facilitando las compras  públicas a producción de menor escala.</t>
  </si>
  <si>
    <t>Estudiantes beneficiados del programa de alimentación escolar</t>
  </si>
  <si>
    <t>Servicio de acondicionamiento de ambientes de aprendizaje</t>
  </si>
  <si>
    <t>Infraestructura educativa construida y mejorada.</t>
  </si>
  <si>
    <t>Ambientes de aprendizaje en funcionamiento</t>
  </si>
  <si>
    <t>Infraestructura educativa mejorada</t>
  </si>
  <si>
    <t>Mejorada infraestructura de instituciones educativas con modalidad técnica.</t>
  </si>
  <si>
    <t xml:space="preserve">Sedes educativas mejoradas </t>
  </si>
  <si>
    <t>Ambientes de aprendizaje dotados</t>
  </si>
  <si>
    <t xml:space="preserve">Apoyo a las IES con dotación de infraestructura tecnológica como requerimiento basico en la actualidad para el cumplimiento de sus fines misionales. </t>
  </si>
  <si>
    <t>Intersubsectorial Educación</t>
  </si>
  <si>
    <t xml:space="preserve"> Infraestructura educativa dotada</t>
  </si>
  <si>
    <t>Escuelas normales fortalecidas para lograr que la educación complementaria contribuya a mejorar la calidad educativa en el Departamento.</t>
  </si>
  <si>
    <t>Sedes dotadas</t>
  </si>
  <si>
    <t>Ambientes de aprendizaje para la educación inicial preescolar, básica y media dotados</t>
  </si>
  <si>
    <t xml:space="preserve">Fortalecimiento de los ambientes de aprendizaje a través de la dotación básica escolar con  material didáctico – pedagógico,  dispositivos tecnológicos en el marco de los lineamientos establecidos por el Ministerio de Educación Nacional </t>
  </si>
  <si>
    <t xml:space="preserve">Ambientes de aprendizaje dotados </t>
  </si>
  <si>
    <t>Sedes de instituciones de educación superior construidas.</t>
  </si>
  <si>
    <t xml:space="preserve">Cofinanciada, construida, mejorada y en operación infraestructura de instituciones de educación superior ( El Charco, Samaniego, Barbacoas. El Norte de Nariño, Pasto - Barrios Surorientales, Pie de Monte Costero, Cordillera y Guambuyaco. </t>
  </si>
  <si>
    <t>Sedes de instituciones de educación superior mejoradas</t>
  </si>
  <si>
    <t>Sedes de la Universidad de Nariño de Ipiales y Tuquerres, apoyadas en el mejoramiento de su infraestructura.</t>
  </si>
  <si>
    <t>Sedes  de instituciones de educación  superior mejoradas</t>
  </si>
  <si>
    <t>Servicio de fomento para la regionalización en la educación superior.</t>
  </si>
  <si>
    <t>Apoyo  a la Universidad de Nariño en cumplimiento de las ordenanzas que disponen la asignación  de recursos como base presupuestal, en su politica  de regionalización y sus propuestas de apertura de seccionales. Igualmente, la propuesta de creación de la Universidad  de los pueblos Pastos y Quillasingas.</t>
  </si>
  <si>
    <t>Instituciones de educacion superior con acompañamiento en procesos de regionalización.</t>
  </si>
  <si>
    <t>Servicio de aseguramiento de la calidad de la educación superior.</t>
  </si>
  <si>
    <t>Gestion para la inclusión de Nariño en los programas  del Ministerio de Educación, como: Alianzas Rurales de Educación y Desarrollo, Regionalización y Flexibilidad de la Oferta de la Educación Superior, Fortalecimiento de la Educación Técnica y Tecnológica, Fortalecimiento de la Educación Supeiror, Matrícula Cero, Regulación ICETEX, Simes, Pties y Universidad en tu Territorio.</t>
  </si>
  <si>
    <t>Procesos para el aseguramiento de la calidad de la educación superior adelantados.</t>
  </si>
  <si>
    <t>Documento de planeación.</t>
  </si>
  <si>
    <t>Firma de pactos y alianzas por la educación superior en Nariño  con el Gobierno Nacional-MEN, instituciones de educación superior con presencia en el Departamento, SENA, sectores productivos, cooperación internacional,  organizaciones sociales especialmente de las juventudes nariñenses e instituciones públicas, entre éstas alcaldías, quienes como parte del Estado Social de Derecho son garantes de derechos constitucionales, especialmente de niños, niñas, adolescentes y jóvenes y responsables, a su vez, de formular, impulsar, promover y materializar las transformaciones territoriales en los 64 municipios.</t>
  </si>
  <si>
    <t>Documento de planeación elaborado.</t>
  </si>
  <si>
    <t>Servicio educativo</t>
  </si>
  <si>
    <t xml:space="preserve">Garantizada la prestación del servicio educativo mediante los recursos del Sistema General de Participaciones en los establecimientos educativos del Departamento </t>
  </si>
  <si>
    <t>Establecimientos educativos con recursos del Sistema General de Participaciones -SGP- en operación</t>
  </si>
  <si>
    <t>Servicios de innovación pedagógica en la educación superior.</t>
  </si>
  <si>
    <t xml:space="preserve"> Apoyadas IES con procesos de investigacion de impacto territorial, innovación pedagógica, implementación de modalidades que fortalezcan la permanencia estudiantil y las transformaciones metodológicas en la enseñanza; incluyendo la adopcion de competencias para el trabajo y modelos de  asociatividad  en los curriculos como expresion de la atencion a las trayectorias de vida de los estudiantes.</t>
  </si>
  <si>
    <t>Instituciones de educación que implementan procesos de innovación pedagógica.</t>
  </si>
  <si>
    <t>Apoyar a proyectos de infraestructura y de dotación del sector educativo</t>
  </si>
  <si>
    <t>Fortalecimiento de los proyectos de infraestructura y de dotación del sector educativo</t>
  </si>
  <si>
    <t>Implementación a proyectos de infraestructura y de dotación del sector educativo</t>
  </si>
  <si>
    <t>Servicio de articulación entre la educación superior y el ssector productivo.</t>
  </si>
  <si>
    <t>Programas ofertados  por parte de las IES y el SENA que atiendan la pertinencia en los territorios, que promuevan el desarrollo productivo sostenible, tengan en cuenta las nuevas tendencias internacionales  y aboguen por la construcción de una cultura de paz desde la memoria historica, apoyados.</t>
  </si>
  <si>
    <t>Programas académicos ofrecidos de forma conjunta entre IES y el sector productivo.</t>
  </si>
  <si>
    <t>Elaboración de dos proyectos que viabilicen la transferencia de la Gobernación a la Universidad de Nariño en cumplimiento de las respectivas ordenanzas (Ordenanza de 2013 y la que dispone la designación como base presupuestal de 1.000 millones para la creación de la Seccional del Pacífico de la Universidad de Nariño.</t>
  </si>
  <si>
    <t>Realizar un documento de pertinencia academica en el departamento de Nariño para diseñar los proyectos educativos de programa y ajustes mirocurriculares</t>
  </si>
  <si>
    <t>Realizar mesas que involucren a los entes municipales, Gobernación de Nariño, Gobierno nacional, IES, juventud y actores sociales para la coofinanciación, definición de responsabilidades y el proceso de seguimiento a la ejecución y funcionamiento</t>
  </si>
  <si>
    <t>Seguimiento a la ejecución del proyecto de infaestructura física de la Universidad de Nariño en Ipiales.</t>
  </si>
  <si>
    <t xml:space="preserve">1. Organización de reuniones anuales para la firma del Pacto y alianzas multilaterales y bilaterales para cumplir con los lineamientos del programa estrategico, asi como para realizar seguimiento, evaluacion y ratificación de los compromisos adquiridos.
2. Organización de 2 reuniones al año para las sesiones del Comité Asesor del Pacto por la Educación Superior en Nariño, con representación de todos los sectores.
3. Diseño de los documentos de constitución y funcionamiento del Consejo Asesor. Realizar seguimiento a los compromisos del Pacto
4. Organizar espacios participativos y de movilización social con las diferentes poblaciones para recoger la agenda social sobre educacion superior, para la construccion participativa y la respectiva retroalimentación en las diferentes fases.
5. Eventos de participación ciudadana, previa divulgación promoción para lograr la más amplia convergencia y consensos
6. Sistematización de la información. </t>
  </si>
  <si>
    <t>Realizar reuniones de gestión ante las respectivas entidades para que se priorice a Nariño en las políticas, programas y estrategias implementadas para el acceso, permanencia, graduación y seguimiento a trayectorias de formación y vida de los estudiantes en la educación superior.</t>
  </si>
  <si>
    <t>Gastos de nómina SED - RP</t>
  </si>
  <si>
    <t>1. Fortalecer la atención de las funciones misionales de la SED
2.  Contratar apoyo operativo en las Instituciones Educativas
3.  Fortalecer las funciones administrativas y operativas de la SED</t>
  </si>
  <si>
    <t>Contratar el arrendamiento de inmuebles para la prestación del servicio educativo</t>
  </si>
  <si>
    <t>Licencias - Inspección y vigilancia</t>
  </si>
  <si>
    <t>Gastos de funcionamiento de la SED</t>
  </si>
  <si>
    <t>Implementar los planes de gestión integral del riesgo de las Instituciones Educativas</t>
  </si>
  <si>
    <t>Suministrar paquetes alimentarios</t>
  </si>
  <si>
    <t xml:space="preserve"> Supervisar la ejecución del programa de alimentación escolar</t>
  </si>
  <si>
    <t>Maquinaria de informática y sus partes, piezas y accesorios</t>
  </si>
  <si>
    <t>INGRESOS CORRIENTES DE LIBRE DESTINACION</t>
  </si>
  <si>
    <t>Comercio y distribución; alojamiento; servicios de suministro de comidas y bebidas; servicios de transporte; y servicios de distribución de electricidad, gas y agua</t>
  </si>
  <si>
    <t>Servicios financieros y servicios conexos; servicios inmobiliarios; y servicios de arrendamiento y leasing</t>
  </si>
  <si>
    <t xml:space="preserve">Servicios prestados a las empresas y servicios de producción </t>
  </si>
  <si>
    <t>INGRESOS CORRIENTES DE DESTINACION ESPECIFICA POR ACTO</t>
  </si>
  <si>
    <t>Servicios para la comunidad, sociales y personales</t>
  </si>
  <si>
    <t>APORTES NACION - ALIMENTACION ESCOLAR</t>
  </si>
  <si>
    <t>R.F. SGP - EDUCACION-PRESTACION DE SERVICIO EDUCATIVO</t>
  </si>
  <si>
    <t>R.B. SGP-EDUCACION-PRESTACI N DE SERVICIO EDUCATIVO</t>
  </si>
  <si>
    <t>SGP-EDUCACION-PRESTACION DE SERVICIOS</t>
  </si>
  <si>
    <t>A universidades para funcionamiento Ley 30 de 1992 artículo 86</t>
  </si>
  <si>
    <t>INGRESOS CORRIENTES DE DESTINACION ESPECIFICA POR ACTO ADMINISTRATIVO</t>
  </si>
  <si>
    <t>Mesadas pensionales a cargo de la entidad (de pensiones)</t>
  </si>
  <si>
    <t>SGP-EDUCACION-CANCELACION DE PRESTACIONES SOCIALES DEL MAGISTERIO</t>
  </si>
  <si>
    <t>R.F. SGP - EDUCACION-CANCELACION DE PRESTACIONES SOCIALES DEL MAGISTERIO</t>
  </si>
  <si>
    <t>Gastos de personal</t>
  </si>
  <si>
    <t>Adquisición de bienes y servicios</t>
  </si>
  <si>
    <t>Nariño Superior</t>
  </si>
  <si>
    <t>Nariño piensa</t>
  </si>
  <si>
    <t>Gestión Administrativa para la educación.</t>
  </si>
  <si>
    <t>La escuela te espera</t>
  </si>
  <si>
    <t>COMPONENTE PLANEACIÓN</t>
  </si>
  <si>
    <t>1. Fortalecer la atención de las funciones misionales de la SED
2. Contratar apoyo operativo en las Instituciones Educativas
3.  Fortalecer las funciones administrativas y operativas de la SED
4. Gastos de nómina SED - RP</t>
  </si>
  <si>
    <t>X</t>
  </si>
  <si>
    <t>Transferencia de recursos a la Universidad de Nariño por concepto de ordenanzas departamentales.</t>
  </si>
  <si>
    <t xml:space="preserve">Transferencia de recursos a la Universidad de Nariño por concepto de ordenanzas departamental 001 de enero de 2024 </t>
  </si>
  <si>
    <t xml:space="preserve">Rodrigo Duque Lopez </t>
  </si>
  <si>
    <t>Equipo de Educacion Superior Gobernación de Nariño</t>
  </si>
  <si>
    <t>Servicio de apoyo a la permanencia a la educación superior.</t>
  </si>
  <si>
    <t>IES  con diseños e implementación de  estrategias de permanencia, con enfoque diferencial, especialmente el de género, apoyadas.</t>
  </si>
  <si>
    <t>Estrategias y programas de fomento para acceso y permanencia a la educación superior o postsecundaria implementados.</t>
  </si>
  <si>
    <t>2202077</t>
  </si>
  <si>
    <t xml:space="preserve">Servicio de apoyo financiero para el fomento de la graduación en la educación superior </t>
  </si>
  <si>
    <t>Impulso a estrategias y programas con enfoque diferencial e interseccional, especialmente dirigido a mujeres,  para fomentar la graduacion de la educación superior.</t>
  </si>
  <si>
    <t>220207700</t>
  </si>
  <si>
    <t>Beneficiarios de estrategias o programas de  apoyo financiero para el fomento de la graduación en la educación superior  </t>
  </si>
  <si>
    <t>Servicio de fomento para el acceso a la educación superior</t>
  </si>
  <si>
    <t>Promoverá que las IES que firmen el pacto por la educacion superior - NariñoSuperior, diseñen e implementen estrategias diferenciales e interseccionales  para la inclusión educativa de mujeres con enfasis en las madres comunitarias para que su formacion profesional se refleje en circulos virtuosos en los escenarios de cuidado de la primera infancia; en cuanto a poblaciones, se promoverá la inclusion de poblacion indígena, afro, campesinos, personas en discapacidad, víctimas, lgtbi, deportistas y personas en procesos de reincorporación, reintegración y sujetos incorporados en procesos de diálogos de paz nacionales y regionales, incluyendo sus familias.</t>
  </si>
  <si>
    <t>IES con acompañamiento en estrategias de fomento a la educación inclusiva,</t>
  </si>
  <si>
    <t>Servicio de apoyo financiero para el acceso a la educación superior.</t>
  </si>
  <si>
    <t xml:space="preserve">Estrategia implementada para generar condiciones administrativas, logísticas, didácticas, pedagógicas para que estudiantes de educación media de las trece subregiones de Nariño, accedan, permanezcan y se graduen en programas técnicos profesionales, profesionales, tecnológicos y postgrado ofertados por la instituciones de educación superior, el SENA, Normales Superiores, e instituciones educativas municipales en especial agropecuarias orientando se trabaje bajo los enfoques de paridad, género, étnico y territorial, con enfasis en condiciones habilitantes para las mujeres madres con dificultades en el acceso, la permanencia y el logro educativo. </t>
  </si>
  <si>
    <t>Beneficiarios de estrategias o programas de apoyo financiero para el acceso a educación superior.</t>
  </si>
  <si>
    <t xml:space="preserve">Mesas de trabajo con las Escuelas Normales, SENA e IES para avanzar en dialogos y acuerdos administrativos que involucren elementos curriculares,
academicos, de divulgación y financieros que permitan fortalecer el transito
inmediato de la educación media a la superior a traves de proyectos.
Mesas de trabajo con el SENA.		</t>
  </si>
  <si>
    <t xml:space="preserve">Acompañar los procesos de inscripciones de las IES; informando los cupos especiales para las poblaciones indicadas.	
Posibilitar acceso a la educación superior de las madres comunitarias.		</t>
  </si>
  <si>
    <t xml:space="preserve">Convenios marco entre la Gobernacion de Nariño y las Instituciones de Educaciòn Superior y el SENA para el apoyo en las estraetgias de acceso a la educación superior. </t>
  </si>
  <si>
    <t xml:space="preserve">Contrataciòn de servicios logisticos para el desarrollo de las mesas con actores gubernamentales, institucionales y sociales en el departamento. </t>
  </si>
  <si>
    <t xml:space="preserve">NOTA: </t>
  </si>
  <si>
    <t xml:space="preserve">De conformidad con la reunión adelantada con Banco de Proyectos, sobre el plan de acción de educación superior de 2025, se realizaron los siguientes ajustes: </t>
  </si>
  <si>
    <r>
      <t>1.</t>
    </r>
    <r>
      <rPr>
        <sz val="7"/>
        <color theme="1"/>
        <rFont val="Times New Roman"/>
        <family val="1"/>
      </rPr>
      <t xml:space="preserve">     </t>
    </r>
    <r>
      <rPr>
        <sz val="12"/>
        <color theme="1"/>
        <rFont val="Times New Roman"/>
        <family val="1"/>
      </rPr>
      <t xml:space="preserve">En la matriz del plan de acción, se agrego en color amarillo entre las filas 44 y 47 del documento adjunto, los productos faltantes con el fin de que se asignen los recursos correspondientes. </t>
    </r>
  </si>
  <si>
    <r>
      <t>2.</t>
    </r>
    <r>
      <rPr>
        <sz val="7"/>
        <color theme="1"/>
        <rFont val="Times New Roman"/>
        <family val="1"/>
      </rPr>
      <t xml:space="preserve">     </t>
    </r>
    <r>
      <rPr>
        <sz val="12"/>
        <color theme="1"/>
        <rFont val="Times New Roman"/>
        <family val="1"/>
      </rPr>
      <t xml:space="preserve">En el documento de plan de acción, en la columna “W” denominada “Valor inicial” se anoto a través de comentario la revisión de los recursos para algunos productos, especialmente de aquellos productos agregados (en color amarillo) a los cuales se les indico el valor exacto que deberían tener asignado. </t>
    </r>
  </si>
  <si>
    <r>
      <t>3.</t>
    </r>
    <r>
      <rPr>
        <sz val="7"/>
        <color theme="1"/>
        <rFont val="Times New Roman"/>
        <family val="1"/>
      </rPr>
      <t xml:space="preserve">     </t>
    </r>
    <r>
      <rPr>
        <sz val="12"/>
        <color theme="1"/>
        <rFont val="Times New Roman"/>
        <family val="1"/>
      </rPr>
      <t xml:space="preserve">Los recursos deben asignarse a través de traslados presupuestales, de conformidad a los instrumentos de planeación enviados por el equipo de educación superior en 2024, específicamente la matriz MGA del proyecto y el cronograma.  </t>
    </r>
  </si>
  <si>
    <t>Realizar mesas de seguimiento a los proyectos y convenio</t>
  </si>
  <si>
    <t xml:space="preserve">Formular un proyecto de dotación tecnológica para IES.
</t>
  </si>
  <si>
    <t xml:space="preserve">Contratacion de servicios de apoyo tecnico para formular proyectos, elaborar documentos y convenios. </t>
  </si>
  <si>
    <t xml:space="preserve">Cumplimiento </t>
  </si>
  <si>
    <t xml:space="preserve">  Convocar mesas de trabajo con las areas de interaccion social e investigacion de las universidades para financiar proyectos de investigación de las IES que esten articuladas a las transformaciones del Plan de Desarrollo Departamental
</t>
  </si>
  <si>
    <t>Organizar un foro anual con participación de actores sociales, académicos y políticos para analizar a la educación superior, identificando sus principales retos en el departamento y generando propuestas colaborativas de mejora</t>
  </si>
  <si>
    <t xml:space="preserve">Contrataciòn de servicios logisticos para el seguimiento a los proyectos de infraestructura </t>
  </si>
  <si>
    <t xml:space="preserve">Convenio para la formulacion de una politica publica de educacion superior </t>
  </si>
  <si>
    <t xml:space="preserve">Contratación de servicios logisticos para organizar espacios de participacion y movilizacion social </t>
  </si>
  <si>
    <t>x</t>
  </si>
  <si>
    <t xml:space="preserve">Formular un proyecto para lograr la permanencia de estudiantes en las IES
pùblicas.	
Diseñar convenios entre gobernación de Nariño y las IES para apoyar las estrategias de permanencia durante el periodo entre 2024-2027.	
Entregar reconocimientos oficiales por parte de la gobernación de Nariño y el Pacto por la Educación Superior a las IES con mejores desempeños en cobertura, retención y titulación.		</t>
  </si>
  <si>
    <t xml:space="preserve">Convenios marco entre la Gobernacion de Nariño y las Instituciones de Educaciòn Superior para el apoyo en las estrategias de permanencia de la educacion superior. 
</t>
  </si>
  <si>
    <t xml:space="preserve">Realizar un documento diagnostico sobre la graduacion y titulación de la educación superior en el departamento de Nariño, especialmente de mujeres.		
Implementar las estrategias con 8 IES participantes del Pacto.		</t>
  </si>
  <si>
    <t>Contratación de servicios logisticos para eventos con las instituciones de educación superior</t>
  </si>
  <si>
    <t xml:space="preserve">cumplimiento </t>
  </si>
  <si>
    <t xml:space="preserve">Convenios marco entre la Gobernacion de Nariño y las Instituciones de Educaciòn Superio y el SENA  para el apoyo en las estrategias de permanencia de la educacion superior. 
</t>
  </si>
  <si>
    <t xml:space="preserve">Logistica </t>
  </si>
  <si>
    <t xml:space="preserve">Personal </t>
  </si>
  <si>
    <t xml:space="preserve">Contratacion de logistica para la organizacion de mesas de trabajo de formulacion y seguimiento al proyecto </t>
  </si>
  <si>
    <t xml:space="preserve">Contratacion difrecta </t>
  </si>
  <si>
    <t xml:space="preserve">Convenio por contratacion directa dentre la gobernacion de Nariño y comunidades de Pastos y quillacingas para el desarrollo de programas academicos </t>
  </si>
  <si>
    <t>"Realizar convenio entre gobernacion de Narinño y Universidad de Pastos y Quillacingas para el desarrollo del programa" y se estipulo por un valor de $90.000.000</t>
  </si>
  <si>
    <t>Logistica</t>
  </si>
  <si>
    <t xml:space="preserve">Contratacion de logistica para escenarios de formulacion de proyectos con las instituciones de educacion superior </t>
  </si>
  <si>
    <t xml:space="preserve">Contratacion de logistica para la organizacion de un foro sobre la pertinencia de educacion superior </t>
  </si>
  <si>
    <t xml:space="preserve">Contrataciòn de servicios logisticos para el desarrollo de escenarios de gestion que permitan priorizar a Nariño en programas o proyectos relacionados con educaciòn superior </t>
  </si>
  <si>
    <t xml:space="preserve">contratacion directa </t>
  </si>
  <si>
    <t xml:space="preserve">Gastos de personal </t>
  </si>
  <si>
    <t xml:space="preserve">Crear un rubro para el producto 2202079 "servicio de apoyo a la permanencia a la educacion superior" por un valor de $1.616.133.550. ello en correspondencia con la MGA y la cadena de valo del proyecto de educacion superior. </t>
  </si>
  <si>
    <t xml:space="preserve">Crear un rubro para el producto 2202063 "servicio de apoyo financiero para el acceso a la educacion superior" por un valor de $700.000.000. ello en correspondencia con la MGA y la cadena de valor del proyecto de educacion superior. </t>
  </si>
  <si>
    <t xml:space="preserve">Convenio - transferencia </t>
  </si>
  <si>
    <t xml:space="preserve">Convenio - transferencia. </t>
  </si>
  <si>
    <t xml:space="preserve">Crear un rubro para el producto 2202062 "servicio de fomento para el acceso a la educacion superior" por un valor de $30.500.000,  ello en correspondencia con la MGA y la cadena de valor del proyecto de educacion superior. </t>
  </si>
  <si>
    <t xml:space="preserve">Convenio para posibilitar acceso a la educacion superior de lmadres comunitarias </t>
  </si>
  <si>
    <t xml:space="preserve">Al producto 22073 se le debe agregar una actividad de convenio con Pastos y Quillacingas (ejemplo en la columna AB) con presupuesto de $90.000.000. Lo cual se encuentra registrado  en los intrumentos de planeacion como MGA y en la cadena de valor del proyecto </t>
  </si>
  <si>
    <t>El programa de Educacion superior no contempla fuente de sistema general de participaciones por lo tanto, no corresponden a este proyecto los $1.200.000 de SGP
a. Al valor de gasto de personal, se le debe incrementar $100.000 para que el mismo quede en $1.300.000
b. Crear un rubro para gastos de logistica por valor 17.066.450
c. Crear un rubro por contratacion directa por un valor de 25.000.000</t>
  </si>
  <si>
    <t xml:space="preserve">Estos recursos son de destinacion especifica en cumplimiento de la ordenanza 001 de enero de 2024. Por lo tanto, cambiar el codigo en el rubro presupuestal. 
</t>
  </si>
  <si>
    <t xml:space="preserve">Crear un rubro para el producto 2202077 "servicio de apoyo financiero para el fomento de la graduacion en la educacion superior" por un valor de $500.500.000. ello en correspondencia con la MGA y la cadena de valor del proyecto de educacion superior. </t>
  </si>
  <si>
    <t>Este producto debe registrar una asignacion presupuestal de 1.500.000
700.000.000 deben asignarse al producto 2202079
500.500.000 deben asignarse al producto 2202077
30.500.000 deben asignarse al producto 2202062</t>
  </si>
  <si>
    <t>Este producto debe registrar una asignacion presupuestal de 1.000.000
1.616.133.550 deben asignarse al producto 2202079 "servicio de apoyo a la permanencia a la educación superior"
90.000.000 deben sumarse al produccto 2202073 "servicio de fomento para la regionalizacion en la educacion superior" a la actividad de convenio con Pastos y Quillacingas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</si>
</sst>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Arial"/>
      <family val="2"/>
    </font>
    <font>
      <b/>
      <sz val="9"/>
      <color indexed="81"/>
      <name val="Tahoma"/>
      <family val="2"/>
    </font>
    <font>
      <sz val="9"/>
      <color indexed="81"/>
      <name val="Tahoma"/>
      <family val="2"/>
    </font>
    <font>
      <sz val="12"/>
      <color indexed="81"/>
      <name val="Arial"/>
      <family val="2"/>
    </font>
    <font>
      <b/>
      <sz val="15"/>
      <color indexed="81"/>
      <name val="Tahoma"/>
      <family val="2"/>
    </font>
    <font>
      <sz val="15"/>
      <color indexed="81"/>
      <name val="Tahoma"/>
      <family val="2"/>
    </font>
    <font>
      <sz val="11"/>
      <name val="Arial"/>
      <family val="2"/>
    </font>
    <font>
      <sz val="11.5"/>
      <color indexed="8"/>
      <name val="Arial"/>
      <family val="2"/>
    </font>
    <font>
      <sz val="11"/>
      <color indexed="8"/>
      <name val="Arial"/>
      <family val="2"/>
    </font>
    <font>
      <sz val="11"/>
      <color theme="1"/>
      <name val="Calibri"/>
      <family val="2"/>
      <scheme val="minor"/>
    </font>
    <font>
      <b/>
      <sz val="11"/>
      <color theme="1"/>
      <name val="Arial"/>
      <family val="2"/>
    </font>
    <font>
      <b/>
      <sz val="12"/>
      <color theme="1"/>
      <name val="Arial"/>
      <family val="2"/>
    </font>
    <font>
      <sz val="8"/>
      <name val="Calibri"/>
      <family val="2"/>
      <scheme val="minor"/>
    </font>
    <font>
      <b/>
      <sz val="22"/>
      <color theme="1"/>
      <name val="Arial"/>
      <family val="2"/>
    </font>
    <font>
      <b/>
      <sz val="15"/>
      <color rgb="FF000000"/>
      <name val="Tahoma"/>
      <family val="2"/>
    </font>
    <font>
      <sz val="15"/>
      <color rgb="FF000000"/>
      <name val="Tahoma"/>
      <family val="2"/>
    </font>
    <font>
      <sz val="10"/>
      <color rgb="FF000000"/>
      <name val="Calibri"/>
      <family val="2"/>
      <scheme val="minor"/>
    </font>
    <font>
      <sz val="12"/>
      <name val="Century Gothic"/>
      <family val="2"/>
    </font>
    <font>
      <sz val="12"/>
      <color theme="1"/>
      <name val="Century Gothic"/>
      <family val="2"/>
    </font>
    <font>
      <sz val="10"/>
      <color rgb="FF000000"/>
      <name val="Tahoma"/>
      <family val="2"/>
    </font>
    <font>
      <sz val="18"/>
      <color rgb="FF000000"/>
      <name val="Tahoma"/>
      <family val="2"/>
    </font>
    <font>
      <sz val="11"/>
      <color rgb="FFC00000"/>
      <name val="Arial"/>
      <family val="2"/>
    </font>
    <font>
      <sz val="12"/>
      <color theme="1"/>
      <name val="Times New Roman"/>
      <family val="1"/>
    </font>
    <font>
      <sz val="7"/>
      <color theme="1"/>
      <name val="Times New Roman"/>
      <family val="1"/>
    </font>
    <font>
      <b/>
      <sz val="9"/>
      <color rgb="FF000000"/>
      <name val="Tahoma"/>
      <family val="2"/>
    </font>
    <font>
      <sz val="9"/>
      <color rgb="FF000000"/>
      <name val="Tahoma"/>
      <family val="2"/>
    </font>
    <font>
      <sz val="14"/>
      <color rgb="FF000000"/>
      <name val="Arial"/>
      <family val="2"/>
    </font>
    <font>
      <b/>
      <sz val="11"/>
      <color indexed="8"/>
      <name val="Arial"/>
      <family val="2"/>
    </font>
    <font>
      <b/>
      <sz val="12"/>
      <color indexed="8"/>
      <name val="Arial"/>
      <family val="2"/>
    </font>
    <font>
      <sz val="11"/>
      <color rgb="FFFF0000"/>
      <name val="Arial"/>
      <family val="2"/>
    </font>
    <font>
      <sz val="10"/>
      <color rgb="FFC00000"/>
      <name val="Tahoma"/>
      <family val="2"/>
    </font>
    <font>
      <sz val="11"/>
      <color rgb="FF7030A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D965"/>
        <bgColor rgb="FFFFD965"/>
      </patternFill>
    </fill>
    <fill>
      <patternFill patternType="solid">
        <fgColor rgb="FFA8D08D"/>
        <bgColor rgb="FFA8D08D"/>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4">
    <xf numFmtId="0" fontId="0" fillId="0" borderId="0"/>
    <xf numFmtId="0" fontId="8" fillId="0" borderId="0" applyFill="0" applyProtection="0"/>
    <xf numFmtId="9" fontId="10" fillId="0" borderId="0" applyFont="0" applyFill="0" applyBorder="0" applyAlignment="0" applyProtection="0"/>
    <xf numFmtId="0" fontId="17" fillId="0" borderId="0"/>
  </cellStyleXfs>
  <cellXfs count="235">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xf>
    <xf numFmtId="0" fontId="1" fillId="0" borderId="0" xfId="0" applyFont="1" applyAlignment="1">
      <alignment vertical="center"/>
    </xf>
    <xf numFmtId="9" fontId="1" fillId="0" borderId="0" xfId="2" applyFont="1" applyAlignment="1">
      <alignment horizontal="center" vertical="center"/>
    </xf>
    <xf numFmtId="3" fontId="1" fillId="0" borderId="0" xfId="0" applyNumberFormat="1" applyFont="1" applyAlignment="1">
      <alignment vertical="center"/>
    </xf>
    <xf numFmtId="0" fontId="12" fillId="0" borderId="0" xfId="0" applyFont="1" applyAlignment="1">
      <alignment horizontal="center" vertical="center" wrapText="1"/>
    </xf>
    <xf numFmtId="9" fontId="12" fillId="0" borderId="0" xfId="2" applyFont="1" applyAlignment="1">
      <alignment horizontal="center" vertical="center" wrapText="1"/>
    </xf>
    <xf numFmtId="3" fontId="9" fillId="0" borderId="1" xfId="1" applyNumberFormat="1" applyFont="1" applyFill="1" applyBorder="1" applyAlignment="1" applyProtection="1">
      <alignment horizontal="left" vertical="center" wrapText="1"/>
    </xf>
    <xf numFmtId="0" fontId="1" fillId="0" borderId="1" xfId="0" applyFont="1" applyBorder="1" applyAlignment="1">
      <alignment horizontal="center" vertical="center" wrapText="1"/>
    </xf>
    <xf numFmtId="3" fontId="9" fillId="0" borderId="1" xfId="1" applyNumberFormat="1" applyFont="1" applyFill="1" applyBorder="1" applyAlignment="1" applyProtection="1">
      <alignment vertical="center" wrapText="1"/>
    </xf>
    <xf numFmtId="3" fontId="1" fillId="0" borderId="1" xfId="0" applyNumberFormat="1" applyFont="1" applyBorder="1" applyAlignment="1">
      <alignment vertical="center"/>
    </xf>
    <xf numFmtId="0" fontId="1" fillId="0" borderId="1" xfId="0" applyFont="1" applyBorder="1" applyAlignment="1">
      <alignment vertical="center" wrapText="1"/>
    </xf>
    <xf numFmtId="0" fontId="12" fillId="0" borderId="0" xfId="0" applyFont="1" applyAlignment="1">
      <alignment horizontal="center" vertical="center" wrapText="1"/>
    </xf>
    <xf numFmtId="0" fontId="1" fillId="0" borderId="1" xfId="0" applyFont="1" applyBorder="1" applyAlignment="1">
      <alignment horizontal="left" vertical="center"/>
    </xf>
    <xf numFmtId="0" fontId="12" fillId="0" borderId="0" xfId="0" applyFont="1" applyAlignment="1">
      <alignment vertical="center" wrapText="1"/>
    </xf>
    <xf numFmtId="9" fontId="12" fillId="0" borderId="0" xfId="2" applyFont="1" applyAlignment="1">
      <alignment vertical="center" wrapText="1"/>
    </xf>
    <xf numFmtId="0" fontId="1" fillId="0" borderId="0" xfId="0" applyFont="1" applyBorder="1" applyAlignment="1">
      <alignment vertical="center"/>
    </xf>
    <xf numFmtId="0" fontId="1" fillId="0" borderId="5" xfId="0" applyFont="1" applyBorder="1" applyAlignment="1">
      <alignment horizontal="left" vertical="center"/>
    </xf>
    <xf numFmtId="9" fontId="1" fillId="0" borderId="1" xfId="2" applyFont="1" applyBorder="1" applyAlignment="1">
      <alignment horizontal="center" vertical="center"/>
    </xf>
    <xf numFmtId="1" fontId="1" fillId="0" borderId="1" xfId="0" applyNumberFormat="1" applyFont="1" applyBorder="1" applyAlignment="1">
      <alignment horizontal="center" vertical="center"/>
    </xf>
    <xf numFmtId="3" fontId="9" fillId="0" borderId="6" xfId="1" applyNumberFormat="1" applyFont="1" applyFill="1" applyBorder="1" applyAlignment="1" applyProtection="1">
      <alignment horizontal="left" vertical="center" wrapText="1"/>
    </xf>
    <xf numFmtId="1" fontId="11" fillId="3" borderId="5" xfId="0" applyNumberFormat="1" applyFont="1" applyFill="1" applyBorder="1" applyAlignment="1">
      <alignment vertical="center" wrapText="1"/>
    </xf>
    <xf numFmtId="0" fontId="11" fillId="3" borderId="5" xfId="0" applyFont="1" applyFill="1" applyBorder="1" applyAlignment="1">
      <alignment vertical="center" wrapText="1"/>
    </xf>
    <xf numFmtId="9" fontId="11" fillId="2" borderId="5" xfId="2" applyFont="1" applyFill="1" applyBorder="1" applyAlignment="1">
      <alignment vertical="center" wrapText="1"/>
    </xf>
    <xf numFmtId="0" fontId="11" fillId="2" borderId="5" xfId="0" applyFont="1" applyFill="1" applyBorder="1" applyAlignment="1">
      <alignment vertical="center" wrapText="1"/>
    </xf>
    <xf numFmtId="3" fontId="11" fillId="2" borderId="5" xfId="0" applyNumberFormat="1" applyFont="1" applyFill="1" applyBorder="1" applyAlignment="1">
      <alignment vertical="center" wrapText="1"/>
    </xf>
    <xf numFmtId="0" fontId="1" fillId="0" borderId="1" xfId="0" applyFont="1" applyFill="1" applyBorder="1" applyAlignment="1">
      <alignment vertical="center" wrapText="1"/>
    </xf>
    <xf numFmtId="0" fontId="1" fillId="0" borderId="6" xfId="0" applyFont="1" applyFill="1" applyBorder="1" applyAlignment="1">
      <alignment horizontal="left" vertical="center"/>
    </xf>
    <xf numFmtId="0" fontId="1"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3" fontId="1" fillId="0" borderId="6" xfId="0" applyNumberFormat="1" applyFont="1" applyFill="1" applyBorder="1" applyAlignment="1">
      <alignment vertical="center"/>
    </xf>
    <xf numFmtId="3" fontId="1" fillId="0" borderId="6" xfId="0" applyNumberFormat="1" applyFont="1" applyFill="1" applyBorder="1" applyAlignment="1">
      <alignment vertical="center" wrapText="1"/>
    </xf>
    <xf numFmtId="0" fontId="1" fillId="0" borderId="0" xfId="0" applyFont="1" applyFill="1"/>
    <xf numFmtId="0" fontId="1" fillId="0" borderId="1" xfId="0" applyFont="1" applyFill="1" applyBorder="1" applyAlignment="1">
      <alignment horizontal="center" vertical="center" wrapText="1"/>
    </xf>
    <xf numFmtId="9" fontId="1" fillId="0" borderId="1" xfId="2" applyFont="1" applyFill="1" applyBorder="1" applyAlignment="1">
      <alignment horizontal="center" vertical="center"/>
    </xf>
    <xf numFmtId="3" fontId="1" fillId="0" borderId="1" xfId="0" applyNumberFormat="1" applyFont="1" applyFill="1" applyBorder="1" applyAlignment="1">
      <alignment vertical="center"/>
    </xf>
    <xf numFmtId="3" fontId="1" fillId="0" borderId="1" xfId="0" applyNumberFormat="1" applyFont="1" applyFill="1" applyBorder="1" applyAlignment="1">
      <alignment vertical="center" wrapText="1"/>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xf>
    <xf numFmtId="3" fontId="1" fillId="0" borderId="5" xfId="0" applyNumberFormat="1" applyFont="1" applyFill="1" applyBorder="1" applyAlignment="1">
      <alignment vertical="center"/>
    </xf>
    <xf numFmtId="3" fontId="1" fillId="0" borderId="5" xfId="0" applyNumberFormat="1" applyFont="1" applyFill="1" applyBorder="1" applyAlignment="1">
      <alignment vertical="center" wrapText="1"/>
    </xf>
    <xf numFmtId="0" fontId="1" fillId="0" borderId="5"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 xfId="0" applyFont="1" applyBorder="1" applyAlignment="1">
      <alignment horizontal="center" vertical="center"/>
    </xf>
    <xf numFmtId="3" fontId="9" fillId="0" borderId="6" xfId="1" applyNumberFormat="1" applyFont="1" applyFill="1" applyBorder="1" applyAlignment="1" applyProtection="1">
      <alignment vertical="center" wrapText="1"/>
    </xf>
    <xf numFmtId="0" fontId="1" fillId="0" borderId="1" xfId="0" applyFont="1" applyFill="1" applyBorder="1" applyAlignment="1">
      <alignment vertical="center"/>
    </xf>
    <xf numFmtId="0" fontId="1" fillId="0" borderId="2" xfId="0" applyFont="1" applyFill="1" applyBorder="1" applyAlignment="1">
      <alignment vertical="center" wrapText="1"/>
    </xf>
    <xf numFmtId="3" fontId="1" fillId="0" borderId="2" xfId="0" applyNumberFormat="1" applyFont="1" applyFill="1" applyBorder="1" applyAlignment="1">
      <alignment vertical="center"/>
    </xf>
    <xf numFmtId="3" fontId="1" fillId="0" borderId="8" xfId="0" applyNumberFormat="1" applyFont="1" applyFill="1" applyBorder="1" applyAlignment="1">
      <alignment vertical="center"/>
    </xf>
    <xf numFmtId="0" fontId="1" fillId="0" borderId="8" xfId="0" applyFont="1" applyFill="1" applyBorder="1" applyAlignment="1">
      <alignment horizontal="center" vertical="center" wrapText="1"/>
    </xf>
    <xf numFmtId="3" fontId="1" fillId="0" borderId="9" xfId="0" applyNumberFormat="1" applyFont="1" applyFill="1" applyBorder="1" applyAlignment="1">
      <alignment vertical="center"/>
    </xf>
    <xf numFmtId="0" fontId="7" fillId="0" borderId="1" xfId="0" applyFont="1" applyFill="1" applyBorder="1" applyAlignment="1">
      <alignment vertical="center" wrapText="1"/>
    </xf>
    <xf numFmtId="0" fontId="1" fillId="0" borderId="1" xfId="0" applyFont="1" applyBorder="1" applyAlignment="1">
      <alignment horizontal="right" vertical="center" wrapText="1"/>
    </xf>
    <xf numFmtId="0" fontId="1" fillId="0" borderId="1" xfId="0" applyFont="1" applyFill="1" applyBorder="1" applyAlignment="1">
      <alignment horizontal="right" vertical="center" wrapText="1"/>
    </xf>
    <xf numFmtId="0" fontId="1" fillId="0" borderId="1" xfId="0" applyFont="1" applyBorder="1" applyAlignment="1">
      <alignment horizontal="right" vertical="center"/>
    </xf>
    <xf numFmtId="0" fontId="1" fillId="0" borderId="1" xfId="0" applyFont="1" applyFill="1" applyBorder="1" applyAlignment="1">
      <alignment horizontal="right" vertical="center"/>
    </xf>
    <xf numFmtId="1" fontId="11" fillId="3" borderId="5"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vertical="center" wrapText="1"/>
    </xf>
    <xf numFmtId="0" fontId="12" fillId="0" borderId="0" xfId="0" applyFont="1" applyAlignment="1">
      <alignment horizontal="right" vertical="center" wrapText="1"/>
    </xf>
    <xf numFmtId="0" fontId="11" fillId="3" borderId="5" xfId="0" applyFont="1" applyFill="1" applyBorder="1" applyAlignment="1">
      <alignment horizontal="right" vertical="center" wrapText="1"/>
    </xf>
    <xf numFmtId="0" fontId="9" fillId="0" borderId="1" xfId="1" applyFont="1" applyFill="1" applyBorder="1" applyAlignment="1" applyProtection="1">
      <alignment horizontal="right" vertical="center" wrapText="1"/>
    </xf>
    <xf numFmtId="0" fontId="1" fillId="0" borderId="0" xfId="0" applyFont="1" applyAlignment="1">
      <alignment horizontal="right" vertical="center"/>
    </xf>
    <xf numFmtId="0" fontId="1" fillId="0" borderId="1" xfId="0" applyFont="1" applyBorder="1" applyAlignment="1">
      <alignment horizontal="center" vertical="center"/>
    </xf>
    <xf numFmtId="1" fontId="12" fillId="0" borderId="0" xfId="0" applyNumberFormat="1" applyFont="1" applyAlignment="1">
      <alignment vertical="center" wrapText="1"/>
    </xf>
    <xf numFmtId="1" fontId="12" fillId="0" borderId="0" xfId="0" applyNumberFormat="1" applyFont="1" applyAlignment="1">
      <alignment horizontal="center" vertical="center" wrapText="1"/>
    </xf>
    <xf numFmtId="1" fontId="9" fillId="0" borderId="1" xfId="1" applyNumberFormat="1" applyFont="1" applyFill="1" applyBorder="1" applyAlignment="1" applyProtection="1">
      <alignment vertical="center" wrapText="1"/>
    </xf>
    <xf numFmtId="1" fontId="1" fillId="0" borderId="1" xfId="0" applyNumberFormat="1" applyFont="1" applyFill="1" applyBorder="1" applyAlignment="1">
      <alignment vertical="center" wrapText="1"/>
    </xf>
    <xf numFmtId="1" fontId="1" fillId="0" borderId="1" xfId="0" applyNumberFormat="1" applyFont="1" applyFill="1" applyBorder="1" applyAlignment="1">
      <alignment vertical="center"/>
    </xf>
    <xf numFmtId="1" fontId="1" fillId="0" borderId="0" xfId="0" applyNumberFormat="1" applyFont="1" applyAlignment="1">
      <alignment vertical="center"/>
    </xf>
    <xf numFmtId="0" fontId="1" fillId="0" borderId="1" xfId="0" applyFont="1" applyBorder="1" applyAlignment="1">
      <alignment horizontal="left" vertical="center" wrapText="1"/>
    </xf>
    <xf numFmtId="0" fontId="7" fillId="0" borderId="1" xfId="0" applyFont="1" applyFill="1" applyBorder="1" applyAlignment="1">
      <alignment horizontal="right" vertical="center" wrapText="1"/>
    </xf>
    <xf numFmtId="0" fontId="1" fillId="0" borderId="1" xfId="0" applyFont="1" applyFill="1" applyBorder="1" applyAlignment="1">
      <alignment horizontal="left" vertical="center" wrapText="1"/>
    </xf>
    <xf numFmtId="9" fontId="1" fillId="0" borderId="5" xfId="2" applyFont="1" applyFill="1" applyBorder="1" applyAlignment="1">
      <alignment horizontal="center" vertical="center"/>
    </xf>
    <xf numFmtId="3" fontId="9" fillId="0" borderId="1" xfId="1" applyNumberFormat="1" applyFont="1" applyFill="1" applyBorder="1" applyAlignment="1" applyProtection="1">
      <alignment horizontal="center" vertical="center" wrapText="1"/>
    </xf>
    <xf numFmtId="0" fontId="1" fillId="0" borderId="5"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1" fontId="1" fillId="0" borderId="5" xfId="0" applyNumberFormat="1" applyFont="1" applyFill="1" applyBorder="1" applyAlignment="1">
      <alignment horizontal="center" vertical="center"/>
    </xf>
    <xf numFmtId="0" fontId="1" fillId="0" borderId="5"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1" fillId="0" borderId="7" xfId="0" applyFont="1" applyFill="1" applyBorder="1" applyAlignment="1">
      <alignment horizontal="center" vertical="center"/>
    </xf>
    <xf numFmtId="0" fontId="19" fillId="6" borderId="1" xfId="3" applyFont="1" applyFill="1" applyBorder="1" applyAlignment="1">
      <alignment horizontal="center" vertical="center" wrapText="1"/>
    </xf>
    <xf numFmtId="0" fontId="1" fillId="6" borderId="1" xfId="0" applyFont="1" applyFill="1" applyBorder="1" applyAlignment="1">
      <alignment vertical="center" wrapText="1"/>
    </xf>
    <xf numFmtId="0" fontId="1" fillId="6" borderId="1" xfId="0" applyFont="1" applyFill="1" applyBorder="1" applyAlignment="1">
      <alignment horizontal="left" vertical="center" wrapText="1"/>
    </xf>
    <xf numFmtId="0" fontId="1" fillId="6" borderId="1" xfId="0" applyFont="1" applyFill="1" applyBorder="1" applyAlignment="1">
      <alignment horizontal="right" vertical="center" wrapText="1"/>
    </xf>
    <xf numFmtId="1" fontId="1" fillId="6" borderId="1" xfId="0" applyNumberFormat="1" applyFont="1" applyFill="1" applyBorder="1" applyAlignment="1">
      <alignment horizontal="center" vertical="center"/>
    </xf>
    <xf numFmtId="0" fontId="7" fillId="6" borderId="1" xfId="0" applyFont="1" applyFill="1" applyBorder="1" applyAlignment="1">
      <alignment vertical="center" wrapText="1"/>
    </xf>
    <xf numFmtId="0" fontId="1" fillId="6" borderId="1" xfId="0" applyFont="1" applyFill="1" applyBorder="1" applyAlignment="1">
      <alignment horizontal="center" vertical="center" wrapText="1"/>
    </xf>
    <xf numFmtId="0" fontId="18" fillId="6" borderId="1" xfId="3" applyFont="1" applyFill="1" applyBorder="1" applyAlignment="1">
      <alignment horizontal="center" vertical="center" wrapText="1"/>
    </xf>
    <xf numFmtId="0" fontId="19" fillId="6" borderId="1" xfId="3" applyFont="1" applyFill="1" applyBorder="1" applyAlignment="1">
      <alignment horizontal="justify" vertical="center" wrapText="1"/>
    </xf>
    <xf numFmtId="3" fontId="9" fillId="6" borderId="1" xfId="1" applyNumberFormat="1" applyFont="1" applyFill="1" applyBorder="1" applyAlignment="1" applyProtection="1">
      <alignment horizontal="center" vertical="center" wrapText="1"/>
    </xf>
    <xf numFmtId="9" fontId="1" fillId="6" borderId="1" xfId="2" applyFont="1" applyFill="1" applyBorder="1" applyAlignment="1">
      <alignment horizontal="center" vertical="center"/>
    </xf>
    <xf numFmtId="3" fontId="1" fillId="6" borderId="1" xfId="0" applyNumberFormat="1" applyFont="1" applyFill="1" applyBorder="1" applyAlignment="1">
      <alignment vertical="center"/>
    </xf>
    <xf numFmtId="3" fontId="1" fillId="6" borderId="2" xfId="0" applyNumberFormat="1" applyFont="1" applyFill="1" applyBorder="1" applyAlignment="1">
      <alignment vertical="center"/>
    </xf>
    <xf numFmtId="3" fontId="1" fillId="6" borderId="1" xfId="0" applyNumberFormat="1" applyFont="1" applyFill="1" applyBorder="1" applyAlignment="1">
      <alignment vertical="center" wrapText="1"/>
    </xf>
    <xf numFmtId="3" fontId="9" fillId="6" borderId="1" xfId="1" applyNumberFormat="1" applyFont="1" applyFill="1" applyBorder="1" applyAlignment="1" applyProtection="1">
      <alignment vertical="center" wrapText="1"/>
    </xf>
    <xf numFmtId="3" fontId="9" fillId="6" borderId="1" xfId="1" applyNumberFormat="1" applyFont="1" applyFill="1" applyBorder="1" applyAlignment="1" applyProtection="1">
      <alignment horizontal="left" vertical="center" wrapText="1"/>
    </xf>
    <xf numFmtId="0" fontId="23" fillId="0" borderId="0" xfId="0" applyFont="1" applyAlignment="1">
      <alignment horizontal="left" vertical="center" indent="6"/>
    </xf>
    <xf numFmtId="3" fontId="1" fillId="0" borderId="5" xfId="0" applyNumberFormat="1" applyFont="1" applyFill="1" applyBorder="1" applyAlignment="1">
      <alignment horizontal="center" vertical="center"/>
    </xf>
    <xf numFmtId="3" fontId="29" fillId="0" borderId="1" xfId="1" applyNumberFormat="1" applyFont="1" applyFill="1" applyBorder="1" applyAlignment="1" applyProtection="1">
      <alignment horizontal="center" vertical="center" wrapText="1"/>
    </xf>
    <xf numFmtId="0" fontId="1" fillId="0" borderId="5" xfId="0" applyFont="1" applyFill="1" applyBorder="1" applyAlignment="1">
      <alignment vertical="center" wrapText="1"/>
    </xf>
    <xf numFmtId="3" fontId="28" fillId="0" borderId="1" xfId="1" applyNumberFormat="1" applyFont="1" applyFill="1" applyBorder="1" applyAlignment="1" applyProtection="1">
      <alignment horizontal="center" vertical="center" wrapText="1"/>
    </xf>
    <xf numFmtId="3" fontId="9" fillId="0" borderId="5" xfId="1" applyNumberFormat="1" applyFont="1" applyFill="1" applyBorder="1" applyAlignment="1" applyProtection="1">
      <alignment vertical="center" wrapText="1"/>
    </xf>
    <xf numFmtId="0" fontId="1" fillId="0" borderId="6" xfId="0" applyFont="1" applyFill="1" applyBorder="1" applyAlignment="1">
      <alignment vertical="center" wrapText="1"/>
    </xf>
    <xf numFmtId="0" fontId="31" fillId="0" borderId="0" xfId="0" applyFont="1" applyAlignment="1">
      <alignment wrapText="1"/>
    </xf>
    <xf numFmtId="3" fontId="1" fillId="0" borderId="1" xfId="0" applyNumberFormat="1" applyFont="1" applyFill="1" applyBorder="1" applyAlignment="1">
      <alignment horizontal="center" vertical="center" wrapText="1"/>
    </xf>
    <xf numFmtId="0" fontId="20" fillId="0" borderId="0" xfId="0" applyFont="1" applyAlignment="1">
      <alignment horizontal="left" vertical="center" wrapText="1" readingOrder="1"/>
    </xf>
    <xf numFmtId="0" fontId="1" fillId="6" borderId="5" xfId="0" applyFont="1" applyFill="1" applyBorder="1" applyAlignment="1">
      <alignment horizontal="left" vertical="center" wrapText="1"/>
    </xf>
    <xf numFmtId="3" fontId="22" fillId="6" borderId="1" xfId="0" applyNumberFormat="1" applyFont="1" applyFill="1" applyBorder="1" applyAlignment="1">
      <alignment horizontal="center" vertical="center"/>
    </xf>
    <xf numFmtId="3" fontId="1" fillId="6" borderId="1"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xf>
    <xf numFmtId="9" fontId="1" fillId="0" borderId="7" xfId="2" applyFont="1" applyFill="1" applyBorder="1" applyAlignment="1">
      <alignment horizontal="center" vertical="center"/>
    </xf>
    <xf numFmtId="3" fontId="30" fillId="0" borderId="5" xfId="0" applyNumberFormat="1" applyFont="1" applyFill="1" applyBorder="1" applyAlignment="1">
      <alignment horizontal="center" vertical="center" wrapText="1"/>
    </xf>
    <xf numFmtId="0" fontId="1" fillId="0" borderId="1" xfId="0" applyFont="1" applyFill="1" applyBorder="1"/>
    <xf numFmtId="3" fontId="32" fillId="0" borderId="5" xfId="0" applyNumberFormat="1" applyFont="1" applyFill="1" applyBorder="1" applyAlignment="1">
      <alignment horizontal="center" vertical="center"/>
    </xf>
    <xf numFmtId="3" fontId="32" fillId="0" borderId="1" xfId="0" applyNumberFormat="1" applyFont="1" applyFill="1" applyBorder="1" applyAlignment="1">
      <alignment horizontal="center" vertical="center"/>
    </xf>
    <xf numFmtId="1" fontId="9" fillId="0" borderId="5" xfId="1" applyNumberFormat="1" applyFont="1" applyFill="1" applyBorder="1" applyAlignment="1" applyProtection="1">
      <alignment horizontal="center" vertical="center" wrapText="1"/>
    </xf>
    <xf numFmtId="1" fontId="9" fillId="0" borderId="7" xfId="1" applyNumberFormat="1" applyFont="1" applyFill="1" applyBorder="1" applyAlignment="1" applyProtection="1">
      <alignment horizontal="center" vertical="center" wrapText="1"/>
    </xf>
    <xf numFmtId="1" fontId="9" fillId="0" borderId="6" xfId="1" applyNumberFormat="1" applyFont="1" applyFill="1" applyBorder="1" applyAlignment="1" applyProtection="1">
      <alignment horizontal="center" vertical="center" wrapText="1"/>
    </xf>
    <xf numFmtId="0" fontId="31" fillId="0" borderId="0" xfId="0" applyFont="1" applyAlignment="1">
      <alignment horizontal="center" vertical="center" wrapText="1" readingOrder="1"/>
    </xf>
    <xf numFmtId="9" fontId="1" fillId="0" borderId="5" xfId="2" applyFont="1" applyFill="1" applyBorder="1" applyAlignment="1">
      <alignment horizontal="center" vertical="center"/>
    </xf>
    <xf numFmtId="9" fontId="1" fillId="0" borderId="7" xfId="2" applyFont="1" applyFill="1" applyBorder="1" applyAlignment="1">
      <alignment horizontal="center" vertical="center"/>
    </xf>
    <xf numFmtId="9" fontId="1" fillId="0" borderId="6" xfId="2"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1" fontId="1" fillId="0" borderId="5" xfId="0" applyNumberFormat="1" applyFont="1" applyFill="1" applyBorder="1" applyAlignment="1">
      <alignment horizontal="center" vertical="center"/>
    </xf>
    <xf numFmtId="1" fontId="1" fillId="0" borderId="7" xfId="0" applyNumberFormat="1" applyFont="1" applyFill="1" applyBorder="1" applyAlignment="1">
      <alignment horizontal="center" vertical="center"/>
    </xf>
    <xf numFmtId="1" fontId="1" fillId="0" borderId="6" xfId="0" applyNumberFormat="1" applyFont="1" applyFill="1" applyBorder="1" applyAlignment="1">
      <alignment horizontal="center" vertical="center"/>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6" xfId="0" applyFont="1" applyFill="1" applyBorder="1" applyAlignment="1">
      <alignment horizontal="center" vertical="center" wrapText="1"/>
    </xf>
    <xf numFmtId="3" fontId="9" fillId="0" borderId="5" xfId="1" applyNumberFormat="1" applyFont="1" applyFill="1" applyBorder="1" applyAlignment="1" applyProtection="1">
      <alignment horizontal="center" vertical="center" wrapText="1"/>
    </xf>
    <xf numFmtId="3" fontId="9" fillId="0" borderId="7" xfId="1" applyNumberFormat="1" applyFont="1" applyFill="1" applyBorder="1" applyAlignment="1" applyProtection="1">
      <alignment horizontal="center" vertical="center" wrapText="1"/>
    </xf>
    <xf numFmtId="3" fontId="9" fillId="0" borderId="6" xfId="1" applyNumberFormat="1" applyFont="1" applyFill="1" applyBorder="1" applyAlignment="1" applyProtection="1">
      <alignment horizontal="center" vertical="center" wrapText="1"/>
    </xf>
    <xf numFmtId="1" fontId="1" fillId="0" borderId="5" xfId="0" applyNumberFormat="1" applyFont="1" applyFill="1" applyBorder="1" applyAlignment="1">
      <alignment horizontal="center" vertical="center" wrapText="1"/>
    </xf>
    <xf numFmtId="1" fontId="1" fillId="0" borderId="7" xfId="0" applyNumberFormat="1" applyFont="1" applyFill="1" applyBorder="1" applyAlignment="1">
      <alignment horizontal="center" vertical="center" wrapText="1"/>
    </xf>
    <xf numFmtId="1" fontId="1" fillId="0" borderId="6" xfId="0" applyNumberFormat="1" applyFont="1" applyFill="1" applyBorder="1" applyAlignment="1">
      <alignment horizontal="center" vertical="center" wrapText="1"/>
    </xf>
    <xf numFmtId="0" fontId="9" fillId="0" borderId="5" xfId="1" applyFont="1" applyFill="1" applyBorder="1" applyAlignment="1" applyProtection="1">
      <alignment horizontal="center" vertical="center" wrapText="1"/>
    </xf>
    <xf numFmtId="0" fontId="9" fillId="0" borderId="7" xfId="1" applyFont="1" applyFill="1" applyBorder="1" applyAlignment="1" applyProtection="1">
      <alignment horizontal="center" vertical="center" wrapText="1"/>
    </xf>
    <xf numFmtId="0" fontId="9" fillId="0" borderId="6" xfId="1" applyFont="1" applyFill="1" applyBorder="1" applyAlignment="1" applyProtection="1">
      <alignment horizontal="center" vertical="center" wrapText="1"/>
    </xf>
    <xf numFmtId="0" fontId="1" fillId="0" borderId="5"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6" xfId="0" applyFont="1" applyFill="1" applyBorder="1" applyAlignment="1">
      <alignment horizontal="center" vertical="center"/>
    </xf>
    <xf numFmtId="0" fontId="1" fillId="6" borderId="5"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1" fillId="6" borderId="6" xfId="0" applyFont="1" applyFill="1" applyBorder="1" applyAlignment="1">
      <alignment horizontal="center" vertical="center" wrapText="1"/>
    </xf>
    <xf numFmtId="3" fontId="30" fillId="0" borderId="5" xfId="0" applyNumberFormat="1" applyFont="1" applyFill="1" applyBorder="1" applyAlignment="1">
      <alignment horizontal="center" vertical="center" wrapText="1"/>
    </xf>
    <xf numFmtId="3" fontId="30" fillId="0" borderId="7" xfId="0" applyNumberFormat="1" applyFont="1" applyFill="1" applyBorder="1" applyAlignment="1">
      <alignment horizontal="center" vertical="center" wrapText="1"/>
    </xf>
    <xf numFmtId="3" fontId="30" fillId="0" borderId="6" xfId="0" applyNumberFormat="1" applyFont="1" applyFill="1" applyBorder="1" applyAlignment="1">
      <alignment horizontal="center" vertical="center" wrapText="1"/>
    </xf>
    <xf numFmtId="3" fontId="1" fillId="0" borderId="5" xfId="0" applyNumberFormat="1" applyFont="1" applyFill="1" applyBorder="1" applyAlignment="1">
      <alignment horizontal="center" vertical="center" wrapText="1"/>
    </xf>
    <xf numFmtId="3" fontId="1" fillId="0" borderId="7" xfId="0" applyNumberFormat="1" applyFont="1" applyFill="1" applyBorder="1" applyAlignment="1">
      <alignment horizontal="center" vertical="center" wrapText="1"/>
    </xf>
    <xf numFmtId="3" fontId="1" fillId="0" borderId="6" xfId="0" applyNumberFormat="1" applyFont="1" applyFill="1" applyBorder="1" applyAlignment="1">
      <alignment horizontal="center" vertical="center" wrapText="1"/>
    </xf>
    <xf numFmtId="3" fontId="1" fillId="0" borderId="5" xfId="0" applyNumberFormat="1" applyFont="1" applyFill="1" applyBorder="1" applyAlignment="1">
      <alignment horizontal="center" vertical="center"/>
    </xf>
    <xf numFmtId="3" fontId="1" fillId="0" borderId="7" xfId="0" applyNumberFormat="1" applyFont="1" applyFill="1" applyBorder="1" applyAlignment="1">
      <alignment horizontal="center" vertical="center"/>
    </xf>
    <xf numFmtId="3" fontId="1" fillId="0" borderId="6" xfId="0" applyNumberFormat="1" applyFont="1" applyFill="1" applyBorder="1" applyAlignment="1">
      <alignment horizontal="center" vertical="center"/>
    </xf>
    <xf numFmtId="3" fontId="30" fillId="0" borderId="5" xfId="0" applyNumberFormat="1" applyFont="1" applyFill="1" applyBorder="1" applyAlignment="1">
      <alignment horizontal="center" vertical="center"/>
    </xf>
    <xf numFmtId="3" fontId="30" fillId="0" borderId="7" xfId="0" applyNumberFormat="1" applyFont="1" applyFill="1" applyBorder="1" applyAlignment="1">
      <alignment horizontal="center" vertical="center"/>
    </xf>
    <xf numFmtId="3" fontId="30" fillId="0" borderId="6"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6" xfId="0" applyFont="1" applyFill="1" applyBorder="1" applyAlignment="1">
      <alignment horizontal="left" vertical="center" wrapText="1"/>
    </xf>
    <xf numFmtId="3" fontId="9" fillId="6" borderId="5" xfId="1" applyNumberFormat="1" applyFont="1" applyFill="1" applyBorder="1" applyAlignment="1" applyProtection="1">
      <alignment horizontal="center" vertical="center" wrapText="1"/>
    </xf>
    <xf numFmtId="3" fontId="9" fillId="6" borderId="7" xfId="1" applyNumberFormat="1" applyFont="1" applyFill="1" applyBorder="1" applyAlignment="1" applyProtection="1">
      <alignment horizontal="center" vertical="center" wrapText="1"/>
    </xf>
    <xf numFmtId="3" fontId="9" fillId="6" borderId="6" xfId="1" applyNumberFormat="1" applyFont="1" applyFill="1" applyBorder="1" applyAlignment="1" applyProtection="1">
      <alignment horizontal="center" vertical="center" wrapText="1"/>
    </xf>
    <xf numFmtId="0" fontId="19" fillId="6" borderId="5" xfId="3" applyFont="1" applyFill="1" applyBorder="1" applyAlignment="1">
      <alignment horizontal="center" vertical="center" wrapText="1"/>
    </xf>
    <xf numFmtId="0" fontId="19" fillId="6" borderId="7" xfId="3" applyFont="1" applyFill="1" applyBorder="1" applyAlignment="1">
      <alignment horizontal="center" vertical="center" wrapText="1"/>
    </xf>
    <xf numFmtId="0" fontId="19" fillId="6" borderId="6" xfId="3" applyFont="1" applyFill="1" applyBorder="1" applyAlignment="1">
      <alignment horizontal="center" vertical="center" wrapText="1"/>
    </xf>
    <xf numFmtId="0" fontId="18" fillId="6" borderId="5" xfId="3" applyFont="1" applyFill="1" applyBorder="1" applyAlignment="1">
      <alignment horizontal="center" vertical="center" wrapText="1"/>
    </xf>
    <xf numFmtId="0" fontId="18" fillId="6" borderId="7" xfId="3" applyFont="1" applyFill="1" applyBorder="1" applyAlignment="1">
      <alignment horizontal="center" vertical="center" wrapText="1"/>
    </xf>
    <xf numFmtId="0" fontId="18" fillId="6" borderId="6" xfId="3" applyFont="1" applyFill="1" applyBorder="1" applyAlignment="1">
      <alignment horizontal="center" vertical="center" wrapText="1"/>
    </xf>
    <xf numFmtId="0" fontId="1" fillId="0" borderId="5" xfId="0" applyNumberFormat="1" applyFont="1" applyFill="1" applyBorder="1" applyAlignment="1">
      <alignment horizontal="center" vertical="center"/>
    </xf>
    <xf numFmtId="0" fontId="1" fillId="0" borderId="7" xfId="0" applyNumberFormat="1" applyFont="1" applyFill="1" applyBorder="1" applyAlignment="1">
      <alignment horizontal="center" vertical="center"/>
    </xf>
    <xf numFmtId="0" fontId="1" fillId="0" borderId="6" xfId="0" applyNumberFormat="1" applyFont="1" applyFill="1" applyBorder="1" applyAlignment="1">
      <alignment horizontal="center" vertical="center"/>
    </xf>
    <xf numFmtId="0" fontId="1" fillId="6" borderId="1" xfId="0" applyFont="1" applyFill="1" applyBorder="1" applyAlignment="1">
      <alignment horizontal="center" vertical="center" wrapText="1"/>
    </xf>
    <xf numFmtId="3" fontId="32" fillId="0" borderId="5" xfId="0" applyNumberFormat="1" applyFont="1" applyFill="1" applyBorder="1" applyAlignment="1">
      <alignment horizontal="center" vertical="center" wrapText="1"/>
    </xf>
    <xf numFmtId="3" fontId="32" fillId="0" borderId="7" xfId="0" applyNumberFormat="1" applyFont="1" applyFill="1" applyBorder="1" applyAlignment="1">
      <alignment horizontal="center" vertical="center" wrapText="1"/>
    </xf>
    <xf numFmtId="3" fontId="32" fillId="0" borderId="6" xfId="0" applyNumberFormat="1" applyFont="1" applyFill="1" applyBorder="1" applyAlignment="1">
      <alignment horizontal="center" vertical="center" wrapText="1"/>
    </xf>
    <xf numFmtId="3" fontId="22" fillId="0" borderId="5" xfId="0" applyNumberFormat="1" applyFont="1" applyFill="1" applyBorder="1" applyAlignment="1">
      <alignment horizontal="center" vertical="center" wrapText="1"/>
    </xf>
    <xf numFmtId="3" fontId="22" fillId="0" borderId="6" xfId="0" applyNumberFormat="1" applyFont="1" applyFill="1" applyBorder="1" applyAlignment="1">
      <alignment horizontal="center" vertical="center" wrapText="1"/>
    </xf>
    <xf numFmtId="0" fontId="1" fillId="0" borderId="1" xfId="0" applyFont="1" applyBorder="1" applyAlignment="1">
      <alignment horizontal="center" vertical="center"/>
    </xf>
    <xf numFmtId="3" fontId="1" fillId="6" borderId="5" xfId="0" applyNumberFormat="1" applyFont="1" applyFill="1" applyBorder="1" applyAlignment="1">
      <alignment horizontal="center" vertical="center" wrapText="1"/>
    </xf>
    <xf numFmtId="3" fontId="1" fillId="6" borderId="7" xfId="0" applyNumberFormat="1" applyFont="1" applyFill="1" applyBorder="1" applyAlignment="1">
      <alignment horizontal="center" vertical="center" wrapText="1"/>
    </xf>
    <xf numFmtId="3" fontId="1" fillId="6" borderId="6" xfId="0" applyNumberFormat="1" applyFont="1" applyFill="1" applyBorder="1" applyAlignment="1">
      <alignment horizontal="center" vertical="center" wrapText="1"/>
    </xf>
    <xf numFmtId="3" fontId="1" fillId="6" borderId="5" xfId="0" applyNumberFormat="1" applyFont="1" applyFill="1" applyBorder="1" applyAlignment="1">
      <alignment horizontal="center" vertical="center"/>
    </xf>
    <xf numFmtId="3" fontId="1" fillId="6" borderId="7" xfId="0" applyNumberFormat="1" applyFont="1" applyFill="1" applyBorder="1" applyAlignment="1">
      <alignment horizontal="center" vertical="center"/>
    </xf>
    <xf numFmtId="3" fontId="1" fillId="6" borderId="6" xfId="0" applyNumberFormat="1" applyFont="1" applyFill="1" applyBorder="1" applyAlignment="1">
      <alignment horizontal="center" vertical="center"/>
    </xf>
    <xf numFmtId="0" fontId="7" fillId="6" borderId="5"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6" xfId="0" applyFont="1" applyFill="1" applyBorder="1" applyAlignment="1">
      <alignment horizontal="center" vertical="center" wrapText="1"/>
    </xf>
    <xf numFmtId="1" fontId="1" fillId="6" borderId="5" xfId="0" applyNumberFormat="1" applyFont="1" applyFill="1" applyBorder="1" applyAlignment="1">
      <alignment horizontal="center" vertical="center"/>
    </xf>
    <xf numFmtId="1" fontId="1" fillId="6" borderId="7" xfId="0" applyNumberFormat="1" applyFont="1" applyFill="1" applyBorder="1" applyAlignment="1">
      <alignment horizontal="center" vertical="center"/>
    </xf>
    <xf numFmtId="1" fontId="1" fillId="6" borderId="6" xfId="0" applyNumberFormat="1" applyFont="1" applyFill="1" applyBorder="1" applyAlignment="1">
      <alignment horizontal="center" vertical="center"/>
    </xf>
    <xf numFmtId="9" fontId="1" fillId="6" borderId="5" xfId="2" applyFont="1" applyFill="1" applyBorder="1" applyAlignment="1">
      <alignment horizontal="center" vertical="center"/>
    </xf>
    <xf numFmtId="9" fontId="1" fillId="6" borderId="7" xfId="2" applyFont="1" applyFill="1" applyBorder="1" applyAlignment="1">
      <alignment horizontal="center" vertical="center"/>
    </xf>
    <xf numFmtId="9" fontId="1" fillId="6" borderId="6" xfId="2" applyFont="1" applyFill="1" applyBorder="1" applyAlignment="1">
      <alignment horizontal="center" vertical="center"/>
    </xf>
    <xf numFmtId="3" fontId="9" fillId="6" borderId="3" xfId="1" applyNumberFormat="1" applyFont="1" applyFill="1" applyBorder="1" applyAlignment="1" applyProtection="1">
      <alignment horizontal="center" vertical="center" wrapText="1"/>
    </xf>
    <xf numFmtId="3" fontId="9" fillId="6" borderId="2" xfId="1" applyNumberFormat="1" applyFont="1" applyFill="1" applyBorder="1" applyAlignment="1" applyProtection="1">
      <alignment horizontal="center" vertical="center" wrapText="1"/>
    </xf>
    <xf numFmtId="3" fontId="22" fillId="6" borderId="5" xfId="0" applyNumberFormat="1" applyFont="1" applyFill="1" applyBorder="1" applyAlignment="1">
      <alignment horizontal="center" vertical="center"/>
    </xf>
    <xf numFmtId="3" fontId="22" fillId="6" borderId="7" xfId="0" applyNumberFormat="1" applyFont="1" applyFill="1" applyBorder="1" applyAlignment="1">
      <alignment horizontal="center" vertical="center"/>
    </xf>
    <xf numFmtId="3" fontId="22" fillId="6" borderId="6" xfId="0" applyNumberFormat="1" applyFont="1" applyFill="1" applyBorder="1" applyAlignment="1">
      <alignment horizontal="center" vertical="center"/>
    </xf>
    <xf numFmtId="3" fontId="9" fillId="0" borderId="3" xfId="1" applyNumberFormat="1" applyFont="1" applyFill="1" applyBorder="1" applyAlignment="1" applyProtection="1">
      <alignment horizontal="center" vertical="center" wrapText="1"/>
    </xf>
    <xf numFmtId="3" fontId="9" fillId="0" borderId="2" xfId="1" applyNumberFormat="1" applyFont="1" applyFill="1" applyBorder="1" applyAlignment="1" applyProtection="1">
      <alignment horizontal="center" vertical="center" wrapText="1"/>
    </xf>
    <xf numFmtId="3" fontId="22" fillId="0" borderId="7"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4" fillId="0" borderId="0" xfId="0" applyFont="1" applyAlignment="1">
      <alignment horizontal="center" vertical="center" wrapText="1"/>
    </xf>
    <xf numFmtId="0" fontId="12" fillId="4" borderId="4" xfId="0" applyFont="1" applyFill="1" applyBorder="1" applyAlignment="1">
      <alignment horizontal="center" wrapText="1"/>
    </xf>
    <xf numFmtId="0" fontId="12" fillId="4" borderId="2" xfId="0" applyFont="1" applyFill="1" applyBorder="1" applyAlignment="1">
      <alignment horizontal="center" wrapText="1"/>
    </xf>
    <xf numFmtId="0" fontId="12" fillId="4" borderId="1" xfId="0" applyFont="1" applyFill="1" applyBorder="1" applyAlignment="1">
      <alignment horizontal="center" wrapText="1"/>
    </xf>
    <xf numFmtId="0" fontId="12" fillId="4" borderId="3" xfId="0" applyFont="1" applyFill="1" applyBorder="1" applyAlignment="1">
      <alignment horizontal="center" wrapText="1"/>
    </xf>
    <xf numFmtId="0" fontId="1" fillId="0" borderId="5" xfId="0" applyFont="1" applyBorder="1" applyAlignment="1">
      <alignment horizontal="center" vertical="center"/>
    </xf>
    <xf numFmtId="0" fontId="12" fillId="5" borderId="3" xfId="0" applyFont="1" applyFill="1" applyBorder="1" applyAlignment="1">
      <alignment horizontal="center" wrapText="1"/>
    </xf>
    <xf numFmtId="0" fontId="12" fillId="5" borderId="4" xfId="0" applyFont="1" applyFill="1" applyBorder="1" applyAlignment="1">
      <alignment horizontal="center" wrapText="1"/>
    </xf>
    <xf numFmtId="0" fontId="12" fillId="5" borderId="2" xfId="0" applyFont="1" applyFill="1" applyBorder="1" applyAlignment="1">
      <alignment horizontal="center" wrapText="1"/>
    </xf>
    <xf numFmtId="0" fontId="1" fillId="0" borderId="6" xfId="0" applyFont="1" applyFill="1" applyBorder="1" applyAlignment="1">
      <alignment horizontal="left" vertical="center"/>
    </xf>
    <xf numFmtId="0" fontId="1" fillId="0" borderId="5" xfId="0" applyFont="1" applyFill="1" applyBorder="1" applyAlignment="1">
      <alignment horizontal="right" vertical="center" wrapText="1"/>
    </xf>
    <xf numFmtId="0" fontId="1" fillId="0" borderId="7"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5" xfId="0" applyNumberFormat="1" applyFont="1" applyFill="1" applyBorder="1" applyAlignment="1">
      <alignment horizontal="right" vertical="center" wrapText="1"/>
    </xf>
    <xf numFmtId="0" fontId="1" fillId="0" borderId="6" xfId="0" applyNumberFormat="1" applyFont="1" applyFill="1" applyBorder="1" applyAlignment="1">
      <alignment horizontal="right" vertical="center" wrapText="1"/>
    </xf>
    <xf numFmtId="0" fontId="1" fillId="0" borderId="5" xfId="0" applyFont="1" applyFill="1" applyBorder="1" applyAlignment="1">
      <alignment horizontal="right" vertical="center"/>
    </xf>
    <xf numFmtId="0" fontId="1" fillId="0" borderId="7" xfId="0" applyFont="1" applyFill="1" applyBorder="1" applyAlignment="1">
      <alignment horizontal="right" vertical="center"/>
    </xf>
    <xf numFmtId="0" fontId="1" fillId="0" borderId="6" xfId="0" applyFont="1" applyFill="1" applyBorder="1" applyAlignment="1">
      <alignment horizontal="right" vertical="center"/>
    </xf>
    <xf numFmtId="0" fontId="23" fillId="0" borderId="0" xfId="0" applyFont="1" applyAlignment="1">
      <alignment horizontal="left" vertical="center"/>
    </xf>
    <xf numFmtId="3" fontId="9" fillId="0" borderId="5" xfId="1" applyNumberFormat="1" applyFont="1" applyFill="1" applyBorder="1" applyAlignment="1" applyProtection="1">
      <alignment horizontal="left" vertical="center" wrapText="1"/>
    </xf>
    <xf numFmtId="3" fontId="9" fillId="0" borderId="7" xfId="1" applyNumberFormat="1" applyFont="1" applyFill="1" applyBorder="1" applyAlignment="1" applyProtection="1">
      <alignment horizontal="left" vertical="center" wrapText="1"/>
    </xf>
    <xf numFmtId="3" fontId="9" fillId="0" borderId="6" xfId="1" applyNumberFormat="1" applyFont="1" applyFill="1" applyBorder="1" applyAlignment="1" applyProtection="1">
      <alignment horizontal="left" vertical="center" wrapText="1"/>
    </xf>
  </cellXfs>
  <cellStyles count="4">
    <cellStyle name="Normal" xfId="0" builtinId="0"/>
    <cellStyle name="Normal 2" xfId="3" xr:uid="{BF383C8B-76E6-3948-8A8B-D1BDD122C1CE}"/>
    <cellStyle name="Normal 57" xfId="1" xr:uid="{00000000-0005-0000-0000-000003000000}"/>
    <cellStyle name="Porcentaje" xfId="2" builtinId="5"/>
  </cellStyles>
  <dxfs count="7">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colors>
    <mruColors>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8</xdr:col>
      <xdr:colOff>699255</xdr:colOff>
      <xdr:row>1</xdr:row>
      <xdr:rowOff>11051</xdr:rowOff>
    </xdr:from>
    <xdr:to>
      <xdr:col>9</xdr:col>
      <xdr:colOff>501953</xdr:colOff>
      <xdr:row>6</xdr:row>
      <xdr:rowOff>101947</xdr:rowOff>
    </xdr:to>
    <xdr:pic>
      <xdr:nvPicPr>
        <xdr:cNvPr id="4" name="Imagen 3">
          <a:extLst>
            <a:ext uri="{FF2B5EF4-FFF2-40B4-BE49-F238E27FC236}">
              <a16:creationId xmlns:a16="http://schemas.microsoft.com/office/drawing/2014/main" id="{76F5CDE3-3AEF-4DFB-B962-D959EC9BE3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24505" y="190968"/>
          <a:ext cx="988031" cy="9904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2:AQ84"/>
  <sheetViews>
    <sheetView tabSelected="1" topLeftCell="L1" zoomScale="60" zoomScaleNormal="120" workbookViewId="0">
      <selection activeCell="AR37" sqref="AR37"/>
    </sheetView>
  </sheetViews>
  <sheetFormatPr baseColWidth="10" defaultColWidth="11.42578125" defaultRowHeight="14.25" x14ac:dyDescent="0.2"/>
  <cols>
    <col min="1" max="1" width="38.42578125" style="2" customWidth="1"/>
    <col min="2" max="2" width="23.140625" style="2" customWidth="1"/>
    <col min="3" max="3" width="25.42578125" style="2" customWidth="1"/>
    <col min="4" max="5" width="15.140625" style="3" customWidth="1"/>
    <col min="6" max="6" width="18.42578125" style="3" customWidth="1"/>
    <col min="7" max="7" width="19.28515625" style="3" customWidth="1"/>
    <col min="8" max="8" width="17.85546875" style="3" customWidth="1"/>
    <col min="9" max="9" width="17.7109375" style="3" customWidth="1"/>
    <col min="10" max="10" width="18.42578125" style="2" customWidth="1"/>
    <col min="11" max="11" width="26.42578125" style="3" customWidth="1"/>
    <col min="12" max="12" width="19" style="2" customWidth="1"/>
    <col min="13" max="13" width="26.42578125" style="65" customWidth="1"/>
    <col min="14" max="14" width="24.42578125" style="5" customWidth="1"/>
    <col min="15" max="15" width="34.85546875" style="5" customWidth="1"/>
    <col min="16" max="16" width="24.42578125" style="72" customWidth="1"/>
    <col min="17" max="17" width="24.42578125" style="5" customWidth="1"/>
    <col min="18" max="18" width="20.42578125" style="3" customWidth="1"/>
    <col min="19" max="19" width="23.42578125" style="6" customWidth="1"/>
    <col min="20" max="20" width="23.7109375" style="2" customWidth="1"/>
    <col min="21" max="22" width="39.28515625" style="2" customWidth="1"/>
    <col min="23" max="26" width="26.42578125" style="7" customWidth="1"/>
    <col min="27" max="27" width="37.42578125" style="7" customWidth="1"/>
    <col min="28" max="28" width="40.7109375" style="3" customWidth="1"/>
    <col min="29" max="29" width="44.7109375" style="3" customWidth="1"/>
    <col min="30" max="41" width="5.7109375" style="3" customWidth="1"/>
    <col min="42" max="42" width="27.85546875" style="2" customWidth="1"/>
    <col min="43" max="43" width="21.42578125" style="1" customWidth="1"/>
    <col min="44" max="16384" width="11.42578125" style="1"/>
  </cols>
  <sheetData>
    <row r="2" spans="1:43" ht="14.25" customHeight="1" x14ac:dyDescent="0.2">
      <c r="D2" s="5"/>
      <c r="E2" s="5"/>
      <c r="F2" s="5"/>
      <c r="G2" s="213" t="s">
        <v>18</v>
      </c>
      <c r="H2" s="213"/>
      <c r="I2" s="213"/>
      <c r="J2" s="213"/>
      <c r="K2" s="213"/>
      <c r="L2" s="213"/>
      <c r="M2" s="213"/>
      <c r="N2" s="213"/>
      <c r="O2" s="213"/>
      <c r="P2" s="213"/>
      <c r="Q2" s="213"/>
      <c r="R2" s="213"/>
      <c r="S2" s="213"/>
      <c r="T2" s="213"/>
      <c r="U2" s="213"/>
      <c r="V2" s="213"/>
      <c r="W2" s="213"/>
      <c r="X2" s="213"/>
      <c r="Y2" s="213"/>
      <c r="Z2" s="213"/>
      <c r="AA2" s="213"/>
      <c r="AB2" s="17"/>
      <c r="AC2" s="17"/>
      <c r="AD2" s="17"/>
      <c r="AE2" s="17"/>
      <c r="AF2" s="17"/>
      <c r="AG2" s="17"/>
      <c r="AH2" s="17"/>
      <c r="AI2" s="17"/>
      <c r="AJ2" s="17"/>
      <c r="AK2" s="17"/>
      <c r="AL2" s="17"/>
      <c r="AM2" s="17"/>
      <c r="AN2" s="17"/>
      <c r="AO2" s="17"/>
      <c r="AP2" s="17"/>
    </row>
    <row r="3" spans="1:43" ht="14.25" customHeight="1" x14ac:dyDescent="0.2">
      <c r="D3" s="5"/>
      <c r="E3" s="5"/>
      <c r="F3" s="5"/>
      <c r="G3" s="213"/>
      <c r="H3" s="213"/>
      <c r="I3" s="213"/>
      <c r="J3" s="213"/>
      <c r="K3" s="213"/>
      <c r="L3" s="213"/>
      <c r="M3" s="213"/>
      <c r="N3" s="213"/>
      <c r="O3" s="213"/>
      <c r="P3" s="213"/>
      <c r="Q3" s="213"/>
      <c r="R3" s="213"/>
      <c r="S3" s="213"/>
      <c r="T3" s="213"/>
      <c r="U3" s="213"/>
      <c r="V3" s="213"/>
      <c r="W3" s="213"/>
      <c r="X3" s="213"/>
      <c r="Y3" s="213"/>
      <c r="Z3" s="213"/>
      <c r="AA3" s="213"/>
      <c r="AB3" s="17"/>
      <c r="AC3" s="17"/>
      <c r="AD3" s="17"/>
      <c r="AE3" s="17"/>
      <c r="AF3" s="17"/>
      <c r="AG3" s="17"/>
      <c r="AH3" s="17"/>
      <c r="AI3" s="17"/>
      <c r="AJ3" s="17"/>
      <c r="AK3" s="17"/>
      <c r="AL3" s="17"/>
      <c r="AM3" s="17"/>
      <c r="AN3" s="17"/>
      <c r="AO3" s="17"/>
      <c r="AP3" s="17"/>
    </row>
    <row r="4" spans="1:43" ht="14.25" customHeight="1" x14ac:dyDescent="0.2">
      <c r="D4" s="5"/>
      <c r="E4" s="5"/>
      <c r="F4" s="5"/>
      <c r="G4" s="213"/>
      <c r="H4" s="213"/>
      <c r="I4" s="213"/>
      <c r="J4" s="213"/>
      <c r="K4" s="213"/>
      <c r="L4" s="213"/>
      <c r="M4" s="213"/>
      <c r="N4" s="213"/>
      <c r="O4" s="213"/>
      <c r="P4" s="213"/>
      <c r="Q4" s="213"/>
      <c r="R4" s="213"/>
      <c r="S4" s="213"/>
      <c r="T4" s="213"/>
      <c r="U4" s="213"/>
      <c r="V4" s="213"/>
      <c r="W4" s="213"/>
      <c r="X4" s="213"/>
      <c r="Y4" s="213"/>
      <c r="Z4" s="213"/>
      <c r="AA4" s="213"/>
      <c r="AB4" s="17"/>
      <c r="AC4" s="17"/>
      <c r="AD4" s="17"/>
      <c r="AE4" s="17"/>
      <c r="AF4" s="17"/>
      <c r="AG4" s="17"/>
      <c r="AH4" s="17"/>
      <c r="AI4" s="17"/>
      <c r="AJ4" s="17"/>
      <c r="AK4" s="17"/>
      <c r="AL4" s="17"/>
      <c r="AM4" s="17"/>
      <c r="AN4" s="17"/>
      <c r="AO4" s="17"/>
      <c r="AP4" s="17"/>
    </row>
    <row r="5" spans="1:43" ht="14.25" customHeight="1" x14ac:dyDescent="0.2">
      <c r="D5" s="5"/>
      <c r="E5" s="5"/>
      <c r="F5" s="5"/>
      <c r="G5" s="213"/>
      <c r="H5" s="213"/>
      <c r="I5" s="213"/>
      <c r="J5" s="213"/>
      <c r="K5" s="213"/>
      <c r="L5" s="213"/>
      <c r="M5" s="213"/>
      <c r="N5" s="213"/>
      <c r="O5" s="213"/>
      <c r="P5" s="213"/>
      <c r="Q5" s="213"/>
      <c r="R5" s="213"/>
      <c r="S5" s="213"/>
      <c r="T5" s="213"/>
      <c r="U5" s="213"/>
      <c r="V5" s="213"/>
      <c r="W5" s="213"/>
      <c r="X5" s="213"/>
      <c r="Y5" s="213"/>
      <c r="Z5" s="213"/>
      <c r="AA5" s="213"/>
      <c r="AB5" s="17"/>
      <c r="AC5" s="17"/>
      <c r="AD5" s="17"/>
      <c r="AE5" s="17"/>
      <c r="AF5" s="17"/>
      <c r="AG5" s="17"/>
      <c r="AH5" s="17"/>
      <c r="AI5" s="17"/>
      <c r="AJ5" s="17"/>
      <c r="AK5" s="17"/>
      <c r="AL5" s="17"/>
      <c r="AM5" s="17"/>
      <c r="AN5" s="17"/>
      <c r="AO5" s="17"/>
      <c r="AP5" s="17"/>
      <c r="AQ5" s="125"/>
    </row>
    <row r="6" spans="1:43" ht="14.25" customHeight="1" x14ac:dyDescent="0.2">
      <c r="D6" s="5"/>
      <c r="E6" s="5"/>
      <c r="F6" s="5"/>
      <c r="G6" s="213"/>
      <c r="H6" s="213"/>
      <c r="I6" s="213"/>
      <c r="J6" s="213"/>
      <c r="K6" s="213"/>
      <c r="L6" s="213"/>
      <c r="M6" s="213"/>
      <c r="N6" s="213"/>
      <c r="O6" s="213"/>
      <c r="P6" s="213"/>
      <c r="Q6" s="213"/>
      <c r="R6" s="213"/>
      <c r="S6" s="213"/>
      <c r="T6" s="213"/>
      <c r="U6" s="213"/>
      <c r="V6" s="213"/>
      <c r="W6" s="213"/>
      <c r="X6" s="213"/>
      <c r="Y6" s="213"/>
      <c r="Z6" s="213"/>
      <c r="AA6" s="213"/>
      <c r="AB6" s="17"/>
      <c r="AC6" s="17"/>
      <c r="AD6" s="17"/>
      <c r="AE6" s="17"/>
      <c r="AF6" s="17"/>
      <c r="AG6" s="17"/>
      <c r="AH6" s="17"/>
      <c r="AI6" s="17"/>
      <c r="AJ6" s="17"/>
      <c r="AK6" s="17"/>
      <c r="AL6" s="17"/>
      <c r="AM6" s="17"/>
      <c r="AN6" s="17"/>
      <c r="AO6" s="17"/>
      <c r="AP6" s="17"/>
      <c r="AQ6" s="125"/>
    </row>
    <row r="7" spans="1:43" ht="14.25" customHeight="1" x14ac:dyDescent="0.2">
      <c r="D7" s="5"/>
      <c r="E7" s="5"/>
      <c r="F7" s="5"/>
      <c r="G7" s="17"/>
      <c r="H7" s="17"/>
      <c r="I7" s="17"/>
      <c r="J7" s="15"/>
      <c r="K7" s="17"/>
      <c r="L7" s="15"/>
      <c r="M7" s="62"/>
      <c r="N7" s="17"/>
      <c r="O7" s="17"/>
      <c r="P7" s="67"/>
      <c r="Q7" s="17"/>
      <c r="R7" s="17"/>
      <c r="S7" s="18"/>
      <c r="T7" s="17"/>
      <c r="U7" s="17"/>
      <c r="V7" s="17"/>
      <c r="W7" s="17"/>
      <c r="X7" s="17"/>
      <c r="Y7" s="17"/>
      <c r="Z7" s="17"/>
      <c r="AA7" s="17"/>
      <c r="AB7" s="17"/>
      <c r="AC7" s="17"/>
      <c r="AD7" s="17"/>
      <c r="AE7" s="17"/>
      <c r="AF7" s="17"/>
      <c r="AG7" s="17"/>
      <c r="AH7" s="17"/>
      <c r="AI7" s="17"/>
      <c r="AJ7" s="17"/>
      <c r="AK7" s="17"/>
      <c r="AL7" s="17"/>
      <c r="AM7" s="17"/>
      <c r="AN7" s="17"/>
      <c r="AO7" s="17"/>
      <c r="AP7" s="17"/>
      <c r="AQ7" s="125"/>
    </row>
    <row r="8" spans="1:43" ht="14.25" customHeight="1" x14ac:dyDescent="0.2">
      <c r="A8" s="16" t="s">
        <v>12</v>
      </c>
      <c r="B8" s="187" t="s">
        <v>50</v>
      </c>
      <c r="C8" s="187"/>
      <c r="D8" s="187"/>
      <c r="E8" s="187"/>
      <c r="F8" s="19"/>
      <c r="G8" s="19"/>
      <c r="H8" s="19"/>
      <c r="I8" s="8"/>
      <c r="J8" s="15"/>
      <c r="K8" s="8"/>
      <c r="L8" s="15"/>
      <c r="M8" s="62"/>
      <c r="N8" s="8"/>
      <c r="O8" s="15"/>
      <c r="P8" s="68"/>
      <c r="Q8" s="15"/>
      <c r="R8" s="15"/>
      <c r="S8" s="9"/>
      <c r="T8" s="8"/>
      <c r="U8" s="8"/>
      <c r="V8" s="8"/>
      <c r="W8" s="8"/>
      <c r="X8" s="8"/>
      <c r="Y8" s="8"/>
      <c r="Z8" s="8"/>
      <c r="AA8" s="8"/>
      <c r="AB8" s="15"/>
      <c r="AC8" s="15"/>
      <c r="AD8" s="15"/>
      <c r="AE8" s="15"/>
      <c r="AF8" s="15"/>
      <c r="AG8" s="15"/>
      <c r="AH8" s="15"/>
      <c r="AI8" s="15"/>
      <c r="AJ8" s="15"/>
      <c r="AK8" s="15"/>
      <c r="AL8" s="15"/>
      <c r="AM8" s="15"/>
      <c r="AN8" s="15"/>
      <c r="AO8" s="15"/>
      <c r="AP8" s="8"/>
      <c r="AQ8" s="125"/>
    </row>
    <row r="9" spans="1:43" ht="14.25" customHeight="1" x14ac:dyDescent="0.2">
      <c r="A9" s="16" t="s">
        <v>13</v>
      </c>
      <c r="B9" s="187" t="s">
        <v>193</v>
      </c>
      <c r="C9" s="187"/>
      <c r="D9" s="187"/>
      <c r="E9" s="187"/>
      <c r="F9" s="19"/>
      <c r="G9" s="19"/>
      <c r="H9" s="19"/>
      <c r="I9" s="8"/>
      <c r="J9" s="15"/>
      <c r="K9" s="8"/>
      <c r="L9" s="15"/>
      <c r="M9" s="62"/>
      <c r="N9" s="8"/>
      <c r="O9" s="15"/>
      <c r="P9" s="68"/>
      <c r="Q9" s="15"/>
      <c r="R9" s="15"/>
      <c r="S9" s="9"/>
      <c r="T9" s="8"/>
      <c r="U9" s="8"/>
      <c r="V9" s="8"/>
      <c r="W9" s="8"/>
      <c r="X9" s="8"/>
      <c r="Y9" s="8"/>
      <c r="Z9" s="8"/>
      <c r="AA9" s="8"/>
      <c r="AB9" s="15"/>
      <c r="AC9" s="15"/>
      <c r="AD9" s="15"/>
      <c r="AE9" s="15"/>
      <c r="AF9" s="15"/>
      <c r="AG9" s="15"/>
      <c r="AH9" s="15"/>
      <c r="AI9" s="15"/>
      <c r="AJ9" s="15"/>
      <c r="AK9" s="15"/>
      <c r="AL9" s="15"/>
      <c r="AM9" s="15"/>
      <c r="AN9" s="15"/>
      <c r="AO9" s="15"/>
      <c r="AP9" s="8"/>
      <c r="AQ9" s="125"/>
    </row>
    <row r="10" spans="1:43" ht="14.25" customHeight="1" x14ac:dyDescent="0.2">
      <c r="A10" s="20" t="s">
        <v>14</v>
      </c>
      <c r="B10" s="218">
        <v>2025</v>
      </c>
      <c r="C10" s="218"/>
      <c r="D10" s="218"/>
      <c r="E10" s="218"/>
      <c r="F10" s="19"/>
      <c r="G10" s="19"/>
      <c r="H10" s="19"/>
      <c r="I10" s="8"/>
      <c r="J10" s="15"/>
      <c r="K10" s="8"/>
      <c r="L10" s="15"/>
      <c r="M10" s="62"/>
      <c r="N10" s="8"/>
      <c r="O10" s="15"/>
      <c r="P10" s="68"/>
      <c r="Q10" s="15"/>
      <c r="R10" s="15"/>
      <c r="S10" s="9"/>
      <c r="T10" s="8"/>
      <c r="U10" s="8"/>
      <c r="V10" s="8"/>
      <c r="W10" s="8"/>
      <c r="X10" s="8"/>
      <c r="Y10" s="8"/>
      <c r="Z10" s="8"/>
      <c r="AA10" s="8"/>
      <c r="AB10" s="15"/>
      <c r="AC10" s="15"/>
      <c r="AD10" s="15"/>
      <c r="AE10" s="15"/>
      <c r="AF10" s="15"/>
      <c r="AG10" s="15"/>
      <c r="AH10" s="15"/>
      <c r="AI10" s="15"/>
      <c r="AJ10" s="15"/>
      <c r="AK10" s="15"/>
      <c r="AL10" s="15"/>
      <c r="AM10" s="15"/>
      <c r="AN10" s="15"/>
      <c r="AO10" s="15"/>
      <c r="AP10" s="8"/>
      <c r="AQ10" s="125"/>
    </row>
    <row r="11" spans="1:43" ht="15.75" customHeight="1" x14ac:dyDescent="0.25">
      <c r="A11" s="216" t="s">
        <v>188</v>
      </c>
      <c r="B11" s="216"/>
      <c r="C11" s="216"/>
      <c r="D11" s="216"/>
      <c r="E11" s="216"/>
      <c r="F11" s="216"/>
      <c r="G11" s="216"/>
      <c r="H11" s="216"/>
      <c r="I11" s="216"/>
      <c r="J11" s="214" t="s">
        <v>48</v>
      </c>
      <c r="K11" s="214"/>
      <c r="L11" s="214"/>
      <c r="M11" s="214"/>
      <c r="N11" s="214"/>
      <c r="O11" s="214"/>
      <c r="P11" s="214"/>
      <c r="Q11" s="214"/>
      <c r="R11" s="215"/>
      <c r="S11" s="219" t="s">
        <v>11</v>
      </c>
      <c r="T11" s="220"/>
      <c r="U11" s="220"/>
      <c r="V11" s="220"/>
      <c r="W11" s="220"/>
      <c r="X11" s="220"/>
      <c r="Y11" s="220"/>
      <c r="Z11" s="220"/>
      <c r="AA11" s="221"/>
      <c r="AB11" s="217" t="s">
        <v>24</v>
      </c>
      <c r="AC11" s="214"/>
      <c r="AD11" s="214"/>
      <c r="AE11" s="214"/>
      <c r="AF11" s="214"/>
      <c r="AG11" s="214"/>
      <c r="AH11" s="214"/>
      <c r="AI11" s="214"/>
      <c r="AJ11" s="214"/>
      <c r="AK11" s="214"/>
      <c r="AL11" s="214"/>
      <c r="AM11" s="214"/>
      <c r="AN11" s="214"/>
      <c r="AO11" s="214"/>
      <c r="AP11" s="215"/>
      <c r="AQ11" s="125"/>
    </row>
    <row r="12" spans="1:43" s="4" customFormat="1" ht="67.5" customHeight="1" x14ac:dyDescent="0.2">
      <c r="A12" s="24" t="s">
        <v>19</v>
      </c>
      <c r="B12" s="24" t="s">
        <v>38</v>
      </c>
      <c r="C12" s="24" t="s">
        <v>39</v>
      </c>
      <c r="D12" s="24" t="s">
        <v>2</v>
      </c>
      <c r="E12" s="24" t="s">
        <v>3</v>
      </c>
      <c r="F12" s="24" t="s">
        <v>40</v>
      </c>
      <c r="G12" s="24" t="s">
        <v>37</v>
      </c>
      <c r="H12" s="24" t="s">
        <v>41</v>
      </c>
      <c r="I12" s="25" t="s">
        <v>42</v>
      </c>
      <c r="J12" s="59" t="s">
        <v>0</v>
      </c>
      <c r="K12" s="25" t="s">
        <v>1</v>
      </c>
      <c r="L12" s="79" t="s">
        <v>43</v>
      </c>
      <c r="M12" s="63" t="s">
        <v>6</v>
      </c>
      <c r="N12" s="25" t="s">
        <v>5</v>
      </c>
      <c r="O12" s="25" t="s">
        <v>21</v>
      </c>
      <c r="P12" s="24" t="s">
        <v>22</v>
      </c>
      <c r="Q12" s="25" t="s">
        <v>23</v>
      </c>
      <c r="R12" s="25" t="s">
        <v>44</v>
      </c>
      <c r="S12" s="26" t="s">
        <v>47</v>
      </c>
      <c r="T12" s="27" t="s">
        <v>7</v>
      </c>
      <c r="U12" s="27" t="s">
        <v>4</v>
      </c>
      <c r="V12" s="27" t="s">
        <v>17</v>
      </c>
      <c r="W12" s="28" t="s">
        <v>8</v>
      </c>
      <c r="X12" s="28" t="s">
        <v>15</v>
      </c>
      <c r="Y12" s="28" t="s">
        <v>16</v>
      </c>
      <c r="Z12" s="28" t="s">
        <v>9</v>
      </c>
      <c r="AA12" s="28" t="s">
        <v>10</v>
      </c>
      <c r="AB12" s="25" t="s">
        <v>45</v>
      </c>
      <c r="AC12" s="25" t="s">
        <v>46</v>
      </c>
      <c r="AD12" s="25" t="s">
        <v>25</v>
      </c>
      <c r="AE12" s="25" t="s">
        <v>26</v>
      </c>
      <c r="AF12" s="25" t="s">
        <v>27</v>
      </c>
      <c r="AG12" s="25" t="s">
        <v>28</v>
      </c>
      <c r="AH12" s="25" t="s">
        <v>29</v>
      </c>
      <c r="AI12" s="25" t="s">
        <v>30</v>
      </c>
      <c r="AJ12" s="25" t="s">
        <v>31</v>
      </c>
      <c r="AK12" s="25" t="s">
        <v>32</v>
      </c>
      <c r="AL12" s="25" t="s">
        <v>33</v>
      </c>
      <c r="AM12" s="25" t="s">
        <v>34</v>
      </c>
      <c r="AN12" s="25" t="s">
        <v>35</v>
      </c>
      <c r="AO12" s="25" t="s">
        <v>36</v>
      </c>
      <c r="AP12" s="25" t="s">
        <v>20</v>
      </c>
      <c r="AQ12" s="125"/>
    </row>
    <row r="13" spans="1:43" s="35" customFormat="1" ht="99.75" hidden="1" customHeight="1" x14ac:dyDescent="0.2">
      <c r="A13" s="29" t="s">
        <v>51</v>
      </c>
      <c r="B13" s="29" t="s">
        <v>52</v>
      </c>
      <c r="C13" s="29" t="s">
        <v>186</v>
      </c>
      <c r="D13" s="56">
        <v>22</v>
      </c>
      <c r="E13" s="56" t="s">
        <v>96</v>
      </c>
      <c r="F13" s="56">
        <v>2201</v>
      </c>
      <c r="G13" s="29" t="s">
        <v>97</v>
      </c>
      <c r="H13" s="56">
        <v>700</v>
      </c>
      <c r="I13" s="29" t="s">
        <v>119</v>
      </c>
      <c r="J13" s="60">
        <v>2024003520105</v>
      </c>
      <c r="K13" s="54" t="s">
        <v>91</v>
      </c>
      <c r="L13" s="54"/>
      <c r="M13" s="74"/>
      <c r="N13" s="12"/>
      <c r="O13" s="12"/>
      <c r="P13" s="70"/>
      <c r="Q13" s="29"/>
      <c r="R13" s="12"/>
      <c r="S13" s="36" t="s">
        <v>53</v>
      </c>
      <c r="T13" s="36" t="s">
        <v>174</v>
      </c>
      <c r="U13" s="29" t="s">
        <v>60</v>
      </c>
      <c r="V13" s="29" t="s">
        <v>182</v>
      </c>
      <c r="W13" s="38">
        <v>3000000000</v>
      </c>
      <c r="X13" s="49"/>
      <c r="Y13" s="29"/>
      <c r="Z13" s="39">
        <f t="shared" ref="Z13:Z14" si="0">W13+X13-Y13</f>
        <v>3000000000</v>
      </c>
      <c r="AA13" s="29"/>
      <c r="AB13" s="232" t="s">
        <v>189</v>
      </c>
      <c r="AC13" s="10"/>
      <c r="AD13" s="10"/>
      <c r="AE13" s="10"/>
      <c r="AF13" s="10"/>
      <c r="AG13" s="10"/>
      <c r="AH13" s="10"/>
      <c r="AI13" s="10"/>
      <c r="AJ13" s="10"/>
      <c r="AK13" s="10"/>
      <c r="AL13" s="10"/>
      <c r="AM13" s="10"/>
      <c r="AN13" s="10"/>
      <c r="AO13" s="10"/>
      <c r="AP13" s="29"/>
      <c r="AQ13" s="125"/>
    </row>
    <row r="14" spans="1:43" s="35" customFormat="1" ht="63" hidden="1" customHeight="1" x14ac:dyDescent="0.2">
      <c r="A14" s="29" t="s">
        <v>51</v>
      </c>
      <c r="B14" s="29" t="s">
        <v>52</v>
      </c>
      <c r="C14" s="75" t="s">
        <v>186</v>
      </c>
      <c r="D14" s="56">
        <v>22</v>
      </c>
      <c r="E14" s="56" t="s">
        <v>96</v>
      </c>
      <c r="F14" s="56">
        <v>2201</v>
      </c>
      <c r="G14" s="29" t="s">
        <v>97</v>
      </c>
      <c r="H14" s="56">
        <v>700</v>
      </c>
      <c r="I14" s="29" t="s">
        <v>119</v>
      </c>
      <c r="J14" s="60">
        <v>2024003520105</v>
      </c>
      <c r="K14" s="54" t="s">
        <v>91</v>
      </c>
      <c r="L14" s="54"/>
      <c r="M14" s="74"/>
      <c r="N14" s="12"/>
      <c r="O14" s="12"/>
      <c r="P14" s="70"/>
      <c r="Q14" s="29"/>
      <c r="R14" s="12"/>
      <c r="S14" s="37" t="s">
        <v>54</v>
      </c>
      <c r="T14" s="36" t="s">
        <v>175</v>
      </c>
      <c r="U14" s="36" t="s">
        <v>61</v>
      </c>
      <c r="V14" s="36" t="s">
        <v>182</v>
      </c>
      <c r="W14" s="38">
        <v>1300000000</v>
      </c>
      <c r="X14" s="50"/>
      <c r="Y14" s="38"/>
      <c r="Z14" s="39">
        <f t="shared" si="0"/>
        <v>1300000000</v>
      </c>
      <c r="AA14" s="38"/>
      <c r="AB14" s="233"/>
      <c r="AC14" s="40"/>
      <c r="AD14" s="10"/>
      <c r="AE14" s="10"/>
      <c r="AF14" s="10"/>
      <c r="AG14" s="10"/>
      <c r="AH14" s="10"/>
      <c r="AI14" s="10"/>
      <c r="AJ14" s="10"/>
      <c r="AK14" s="10"/>
      <c r="AL14" s="10"/>
      <c r="AM14" s="10"/>
      <c r="AN14" s="10"/>
      <c r="AO14" s="10"/>
      <c r="AP14" s="45"/>
      <c r="AQ14" s="125"/>
    </row>
    <row r="15" spans="1:43" s="35" customFormat="1" ht="75" hidden="1" customHeight="1" x14ac:dyDescent="0.2">
      <c r="A15" s="29" t="s">
        <v>51</v>
      </c>
      <c r="B15" s="29" t="s">
        <v>52</v>
      </c>
      <c r="C15" s="75" t="s">
        <v>186</v>
      </c>
      <c r="D15" s="56">
        <v>22</v>
      </c>
      <c r="E15" s="56" t="s">
        <v>96</v>
      </c>
      <c r="F15" s="56">
        <v>2201</v>
      </c>
      <c r="G15" s="29" t="s">
        <v>97</v>
      </c>
      <c r="H15" s="56">
        <v>700</v>
      </c>
      <c r="I15" s="29" t="s">
        <v>119</v>
      </c>
      <c r="J15" s="60">
        <v>2024003520105</v>
      </c>
      <c r="K15" s="54" t="s">
        <v>91</v>
      </c>
      <c r="L15" s="29"/>
      <c r="M15" s="56"/>
      <c r="N15" s="12"/>
      <c r="O15" s="12"/>
      <c r="P15" s="69"/>
      <c r="Q15" s="12"/>
      <c r="R15" s="12"/>
      <c r="S15" s="37" t="s">
        <v>55</v>
      </c>
      <c r="T15" s="36" t="s">
        <v>176</v>
      </c>
      <c r="U15" s="36" t="s">
        <v>64</v>
      </c>
      <c r="V15" s="36" t="s">
        <v>183</v>
      </c>
      <c r="W15" s="38">
        <v>23154000000</v>
      </c>
      <c r="X15" s="50"/>
      <c r="Y15" s="38"/>
      <c r="Z15" s="39">
        <f t="shared" ref="Z15:Z39" si="1">W15+X15-Y15</f>
        <v>23154000000</v>
      </c>
      <c r="AA15" s="38"/>
      <c r="AB15" s="234"/>
      <c r="AC15" s="40"/>
      <c r="AD15" s="10"/>
      <c r="AE15" s="10"/>
      <c r="AF15" s="10"/>
      <c r="AG15" s="10"/>
      <c r="AH15" s="10"/>
      <c r="AI15" s="10"/>
      <c r="AJ15" s="10"/>
      <c r="AK15" s="10"/>
      <c r="AL15" s="10"/>
      <c r="AM15" s="10"/>
      <c r="AN15" s="10"/>
      <c r="AO15" s="10"/>
      <c r="AP15" s="45"/>
      <c r="AQ15" s="125"/>
    </row>
    <row r="16" spans="1:43" s="35" customFormat="1" ht="71.25" hidden="1" customHeight="1" x14ac:dyDescent="0.2">
      <c r="A16" s="129" t="s">
        <v>51</v>
      </c>
      <c r="B16" s="129" t="s">
        <v>52</v>
      </c>
      <c r="C16" s="166" t="s">
        <v>186</v>
      </c>
      <c r="D16" s="223">
        <v>22</v>
      </c>
      <c r="E16" s="129" t="s">
        <v>96</v>
      </c>
      <c r="F16" s="129">
        <v>2201</v>
      </c>
      <c r="G16" s="129" t="s">
        <v>97</v>
      </c>
      <c r="H16" s="129">
        <v>700</v>
      </c>
      <c r="I16" s="129" t="s">
        <v>119</v>
      </c>
      <c r="J16" s="132">
        <v>2024003520105</v>
      </c>
      <c r="K16" s="135" t="s">
        <v>91</v>
      </c>
      <c r="L16" s="228">
        <v>167</v>
      </c>
      <c r="M16" s="228">
        <v>2201069</v>
      </c>
      <c r="N16" s="138" t="s">
        <v>120</v>
      </c>
      <c r="O16" s="129" t="s">
        <v>121</v>
      </c>
      <c r="P16" s="132">
        <v>220106900</v>
      </c>
      <c r="Q16" s="129" t="s">
        <v>122</v>
      </c>
      <c r="R16" s="147">
        <v>1</v>
      </c>
      <c r="S16" s="37" t="s">
        <v>49</v>
      </c>
      <c r="T16" s="36" t="s">
        <v>167</v>
      </c>
      <c r="U16" s="36" t="s">
        <v>65</v>
      </c>
      <c r="V16" s="36" t="s">
        <v>166</v>
      </c>
      <c r="W16" s="38">
        <v>131457320</v>
      </c>
      <c r="X16" s="51"/>
      <c r="Y16" s="33"/>
      <c r="Z16" s="34">
        <f t="shared" ref="Z16:Z23" si="2">W16+X16-Y16</f>
        <v>131457320</v>
      </c>
      <c r="AA16" s="33"/>
      <c r="AB16" s="29" t="s">
        <v>162</v>
      </c>
      <c r="AC16" s="30"/>
      <c r="AD16" s="10"/>
      <c r="AE16" s="10"/>
      <c r="AF16" s="10"/>
      <c r="AG16" s="10"/>
      <c r="AH16" s="10"/>
      <c r="AI16" s="10"/>
      <c r="AJ16" s="10"/>
      <c r="AK16" s="10"/>
      <c r="AL16" s="10"/>
      <c r="AM16" s="10"/>
      <c r="AN16" s="10"/>
      <c r="AO16" s="10"/>
      <c r="AP16" s="32"/>
      <c r="AQ16" s="125"/>
    </row>
    <row r="17" spans="1:43" s="35" customFormat="1" ht="71.25" hidden="1" customHeight="1" x14ac:dyDescent="0.2">
      <c r="A17" s="130"/>
      <c r="B17" s="130"/>
      <c r="C17" s="167"/>
      <c r="D17" s="224"/>
      <c r="E17" s="130"/>
      <c r="F17" s="130"/>
      <c r="G17" s="130"/>
      <c r="H17" s="130"/>
      <c r="I17" s="130"/>
      <c r="J17" s="133"/>
      <c r="K17" s="136"/>
      <c r="L17" s="229"/>
      <c r="M17" s="229"/>
      <c r="N17" s="139"/>
      <c r="O17" s="130"/>
      <c r="P17" s="133"/>
      <c r="Q17" s="130"/>
      <c r="R17" s="148"/>
      <c r="S17" s="37" t="s">
        <v>49</v>
      </c>
      <c r="T17" s="36" t="s">
        <v>167</v>
      </c>
      <c r="U17" s="36" t="s">
        <v>66</v>
      </c>
      <c r="V17" s="36" t="s">
        <v>166</v>
      </c>
      <c r="W17" s="38">
        <v>190000000</v>
      </c>
      <c r="X17" s="51"/>
      <c r="Y17" s="33"/>
      <c r="Z17" s="34">
        <f t="shared" si="2"/>
        <v>190000000</v>
      </c>
      <c r="AA17" s="33"/>
      <c r="AB17" s="29" t="s">
        <v>162</v>
      </c>
      <c r="AC17" s="30"/>
      <c r="AD17" s="10"/>
      <c r="AE17" s="10"/>
      <c r="AF17" s="10"/>
      <c r="AG17" s="10"/>
      <c r="AH17" s="10"/>
      <c r="AI17" s="10"/>
      <c r="AJ17" s="10"/>
      <c r="AK17" s="10"/>
      <c r="AL17" s="10"/>
      <c r="AM17" s="10"/>
      <c r="AN17" s="10"/>
      <c r="AO17" s="10"/>
      <c r="AP17" s="32"/>
      <c r="AQ17" s="125"/>
    </row>
    <row r="18" spans="1:43" s="35" customFormat="1" ht="71.25" hidden="1" customHeight="1" x14ac:dyDescent="0.2">
      <c r="A18" s="130"/>
      <c r="B18" s="130"/>
      <c r="C18" s="167"/>
      <c r="D18" s="224"/>
      <c r="E18" s="130"/>
      <c r="F18" s="130"/>
      <c r="G18" s="130"/>
      <c r="H18" s="130"/>
      <c r="I18" s="130"/>
      <c r="J18" s="133"/>
      <c r="K18" s="136"/>
      <c r="L18" s="229"/>
      <c r="M18" s="229"/>
      <c r="N18" s="139"/>
      <c r="O18" s="130"/>
      <c r="P18" s="133"/>
      <c r="Q18" s="130"/>
      <c r="R18" s="148"/>
      <c r="S18" s="37" t="s">
        <v>49</v>
      </c>
      <c r="T18" s="36" t="s">
        <v>167</v>
      </c>
      <c r="U18" s="36" t="s">
        <v>68</v>
      </c>
      <c r="V18" s="45" t="s">
        <v>168</v>
      </c>
      <c r="W18" s="38">
        <v>150000000</v>
      </c>
      <c r="X18" s="50"/>
      <c r="Y18" s="38"/>
      <c r="Z18" s="39">
        <f t="shared" si="2"/>
        <v>150000000</v>
      </c>
      <c r="AA18" s="38"/>
      <c r="AB18" s="29" t="s">
        <v>162</v>
      </c>
      <c r="AC18" s="40"/>
      <c r="AD18" s="10"/>
      <c r="AE18" s="10"/>
      <c r="AF18" s="10"/>
      <c r="AG18" s="10"/>
      <c r="AH18" s="10"/>
      <c r="AI18" s="10"/>
      <c r="AJ18" s="10"/>
      <c r="AK18" s="10"/>
      <c r="AL18" s="10"/>
      <c r="AM18" s="10"/>
      <c r="AN18" s="10"/>
      <c r="AO18" s="10"/>
      <c r="AP18" s="45"/>
      <c r="AQ18" s="125"/>
    </row>
    <row r="19" spans="1:43" s="35" customFormat="1" ht="71.25" hidden="1" customHeight="1" x14ac:dyDescent="0.2">
      <c r="A19" s="130"/>
      <c r="B19" s="130"/>
      <c r="C19" s="167"/>
      <c r="D19" s="224"/>
      <c r="E19" s="130"/>
      <c r="F19" s="130"/>
      <c r="G19" s="130"/>
      <c r="H19" s="130"/>
      <c r="I19" s="130"/>
      <c r="J19" s="133"/>
      <c r="K19" s="136"/>
      <c r="L19" s="229"/>
      <c r="M19" s="229"/>
      <c r="N19" s="139"/>
      <c r="O19" s="130"/>
      <c r="P19" s="133"/>
      <c r="Q19" s="130"/>
      <c r="R19" s="148"/>
      <c r="S19" s="37" t="s">
        <v>49</v>
      </c>
      <c r="T19" s="36" t="s">
        <v>167</v>
      </c>
      <c r="U19" s="36" t="s">
        <v>73</v>
      </c>
      <c r="V19" s="36" t="s">
        <v>170</v>
      </c>
      <c r="W19" s="38">
        <v>1821196622</v>
      </c>
      <c r="X19" s="50"/>
      <c r="Y19" s="38"/>
      <c r="Z19" s="39">
        <f t="shared" si="2"/>
        <v>1821196622</v>
      </c>
      <c r="AA19" s="38"/>
      <c r="AB19" s="29" t="s">
        <v>162</v>
      </c>
      <c r="AC19" s="40"/>
      <c r="AD19" s="10"/>
      <c r="AE19" s="10"/>
      <c r="AF19" s="10"/>
      <c r="AG19" s="10"/>
      <c r="AH19" s="10"/>
      <c r="AI19" s="10"/>
      <c r="AJ19" s="10"/>
      <c r="AK19" s="10"/>
      <c r="AL19" s="10"/>
      <c r="AM19" s="10"/>
      <c r="AN19" s="10"/>
      <c r="AO19" s="10"/>
      <c r="AP19" s="45"/>
      <c r="AQ19" s="125"/>
    </row>
    <row r="20" spans="1:43" s="35" customFormat="1" ht="57" hidden="1" customHeight="1" x14ac:dyDescent="0.2">
      <c r="A20" s="131"/>
      <c r="B20" s="131"/>
      <c r="C20" s="168"/>
      <c r="D20" s="225"/>
      <c r="E20" s="131"/>
      <c r="F20" s="131"/>
      <c r="G20" s="131"/>
      <c r="H20" s="131"/>
      <c r="I20" s="131"/>
      <c r="J20" s="134"/>
      <c r="K20" s="137"/>
      <c r="L20" s="230"/>
      <c r="M20" s="230"/>
      <c r="N20" s="140"/>
      <c r="O20" s="131"/>
      <c r="P20" s="134"/>
      <c r="Q20" s="131"/>
      <c r="R20" s="149"/>
      <c r="S20" s="37" t="s">
        <v>49</v>
      </c>
      <c r="T20" s="36" t="s">
        <v>167</v>
      </c>
      <c r="U20" s="36" t="s">
        <v>70</v>
      </c>
      <c r="V20" s="36" t="s">
        <v>169</v>
      </c>
      <c r="W20" s="38">
        <v>461664077</v>
      </c>
      <c r="X20" s="50"/>
      <c r="Y20" s="38"/>
      <c r="Z20" s="39">
        <f t="shared" si="2"/>
        <v>461664077</v>
      </c>
      <c r="AA20" s="38"/>
      <c r="AB20" s="29" t="s">
        <v>162</v>
      </c>
      <c r="AC20" s="40"/>
      <c r="AD20" s="10"/>
      <c r="AE20" s="10"/>
      <c r="AF20" s="10"/>
      <c r="AG20" s="10"/>
      <c r="AH20" s="10"/>
      <c r="AI20" s="10"/>
      <c r="AJ20" s="10"/>
      <c r="AK20" s="10"/>
      <c r="AL20" s="10"/>
      <c r="AM20" s="10"/>
      <c r="AN20" s="10"/>
      <c r="AO20" s="10"/>
      <c r="AP20" s="45"/>
      <c r="AQ20" s="125"/>
    </row>
    <row r="21" spans="1:43" s="35" customFormat="1" ht="61.5" hidden="1" customHeight="1" x14ac:dyDescent="0.2">
      <c r="A21" s="29" t="s">
        <v>51</v>
      </c>
      <c r="B21" s="29" t="s">
        <v>52</v>
      </c>
      <c r="C21" s="75" t="s">
        <v>186</v>
      </c>
      <c r="D21" s="58">
        <v>22</v>
      </c>
      <c r="E21" s="56" t="s">
        <v>96</v>
      </c>
      <c r="F21" s="58">
        <v>2201</v>
      </c>
      <c r="G21" s="29" t="s">
        <v>97</v>
      </c>
      <c r="H21" s="58">
        <v>700</v>
      </c>
      <c r="I21" s="29" t="s">
        <v>119</v>
      </c>
      <c r="J21" s="60">
        <v>2024003520105</v>
      </c>
      <c r="K21" s="54" t="s">
        <v>91</v>
      </c>
      <c r="L21" s="48">
        <v>149</v>
      </c>
      <c r="M21" s="58">
        <v>2201002</v>
      </c>
      <c r="N21" s="48" t="s">
        <v>99</v>
      </c>
      <c r="O21" s="29" t="s">
        <v>100</v>
      </c>
      <c r="P21" s="71">
        <v>220100200</v>
      </c>
      <c r="Q21" s="29" t="s">
        <v>101</v>
      </c>
      <c r="R21" s="45">
        <v>1</v>
      </c>
      <c r="S21" s="37" t="s">
        <v>49</v>
      </c>
      <c r="T21" s="36" t="s">
        <v>167</v>
      </c>
      <c r="U21" s="36" t="s">
        <v>69</v>
      </c>
      <c r="V21" s="36" t="s">
        <v>169</v>
      </c>
      <c r="W21" s="38">
        <v>162031563</v>
      </c>
      <c r="X21" s="50"/>
      <c r="Y21" s="38"/>
      <c r="Z21" s="39">
        <f t="shared" si="2"/>
        <v>162031563</v>
      </c>
      <c r="AA21" s="38"/>
      <c r="AB21" s="29" t="s">
        <v>160</v>
      </c>
      <c r="AC21" s="40"/>
      <c r="AD21" s="10"/>
      <c r="AE21" s="10"/>
      <c r="AF21" s="10"/>
      <c r="AG21" s="10"/>
      <c r="AH21" s="10"/>
      <c r="AI21" s="10"/>
      <c r="AJ21" s="10"/>
      <c r="AK21" s="10"/>
      <c r="AL21" s="10"/>
      <c r="AM21" s="10"/>
      <c r="AN21" s="10"/>
      <c r="AO21" s="10"/>
      <c r="AP21" s="45"/>
      <c r="AQ21" s="125"/>
    </row>
    <row r="22" spans="1:43" s="35" customFormat="1" ht="150" hidden="1" customHeight="1" x14ac:dyDescent="0.2">
      <c r="A22" s="29" t="s">
        <v>51</v>
      </c>
      <c r="B22" s="29" t="s">
        <v>52</v>
      </c>
      <c r="C22" s="75" t="s">
        <v>186</v>
      </c>
      <c r="D22" s="58">
        <v>22</v>
      </c>
      <c r="E22" s="56" t="s">
        <v>96</v>
      </c>
      <c r="F22" s="58">
        <v>2201</v>
      </c>
      <c r="G22" s="29" t="s">
        <v>97</v>
      </c>
      <c r="H22" s="58">
        <v>700</v>
      </c>
      <c r="I22" s="29" t="s">
        <v>119</v>
      </c>
      <c r="J22" s="60">
        <v>2024003520105</v>
      </c>
      <c r="K22" s="54" t="s">
        <v>91</v>
      </c>
      <c r="L22" s="48">
        <v>160</v>
      </c>
      <c r="M22" s="58">
        <v>2201080</v>
      </c>
      <c r="N22" s="29" t="s">
        <v>105</v>
      </c>
      <c r="O22" s="29" t="s">
        <v>106</v>
      </c>
      <c r="P22" s="71">
        <v>220108000</v>
      </c>
      <c r="Q22" s="29" t="s">
        <v>107</v>
      </c>
      <c r="R22" s="45">
        <v>1</v>
      </c>
      <c r="S22" s="37" t="s">
        <v>49</v>
      </c>
      <c r="T22" s="36" t="s">
        <v>167</v>
      </c>
      <c r="U22" s="36" t="s">
        <v>87</v>
      </c>
      <c r="V22" s="45" t="s">
        <v>172</v>
      </c>
      <c r="W22" s="38">
        <v>94128000</v>
      </c>
      <c r="X22" s="38"/>
      <c r="Y22" s="38"/>
      <c r="Z22" s="39">
        <f t="shared" si="2"/>
        <v>94128000</v>
      </c>
      <c r="AA22" s="38"/>
      <c r="AB22" s="75" t="s">
        <v>163</v>
      </c>
      <c r="AC22" s="40"/>
      <c r="AD22" s="40"/>
      <c r="AE22" s="40"/>
      <c r="AF22" s="40"/>
      <c r="AG22" s="40"/>
      <c r="AH22" s="40"/>
      <c r="AI22" s="40"/>
      <c r="AJ22" s="40"/>
      <c r="AK22" s="40"/>
      <c r="AL22" s="40"/>
      <c r="AM22" s="40"/>
      <c r="AN22" s="40"/>
      <c r="AO22" s="40"/>
      <c r="AP22" s="45"/>
      <c r="AQ22" s="125"/>
    </row>
    <row r="23" spans="1:43" s="35" customFormat="1" ht="90" hidden="1" customHeight="1" x14ac:dyDescent="0.2">
      <c r="A23" s="29" t="s">
        <v>51</v>
      </c>
      <c r="B23" s="29" t="s">
        <v>52</v>
      </c>
      <c r="C23" s="75" t="s">
        <v>186</v>
      </c>
      <c r="D23" s="56">
        <v>22</v>
      </c>
      <c r="E23" s="56" t="s">
        <v>96</v>
      </c>
      <c r="F23" s="56">
        <v>2201</v>
      </c>
      <c r="G23" s="29" t="s">
        <v>97</v>
      </c>
      <c r="H23" s="56">
        <v>700</v>
      </c>
      <c r="I23" s="29" t="s">
        <v>119</v>
      </c>
      <c r="J23" s="61">
        <v>2024003520105</v>
      </c>
      <c r="K23" s="54" t="s">
        <v>91</v>
      </c>
      <c r="L23" s="29">
        <v>187</v>
      </c>
      <c r="M23" s="58">
        <v>2201069</v>
      </c>
      <c r="N23" s="12" t="s">
        <v>102</v>
      </c>
      <c r="O23" s="12" t="s">
        <v>103</v>
      </c>
      <c r="P23" s="70">
        <v>220106903</v>
      </c>
      <c r="Q23" s="29" t="s">
        <v>104</v>
      </c>
      <c r="R23" s="77">
        <v>1</v>
      </c>
      <c r="S23" s="37" t="s">
        <v>57</v>
      </c>
      <c r="T23" s="36" t="s">
        <v>171</v>
      </c>
      <c r="U23" s="36" t="s">
        <v>74</v>
      </c>
      <c r="V23" s="36" t="s">
        <v>170</v>
      </c>
      <c r="W23" s="38">
        <v>11457320</v>
      </c>
      <c r="X23" s="50"/>
      <c r="Y23" s="38"/>
      <c r="Z23" s="39">
        <f t="shared" si="2"/>
        <v>11457320</v>
      </c>
      <c r="AA23" s="38"/>
      <c r="AB23" s="12" t="s">
        <v>161</v>
      </c>
      <c r="AC23" s="40"/>
      <c r="AD23" s="10"/>
      <c r="AE23" s="10"/>
      <c r="AF23" s="10"/>
      <c r="AG23" s="10"/>
      <c r="AH23" s="10"/>
      <c r="AI23" s="10"/>
      <c r="AJ23" s="10"/>
      <c r="AK23" s="10"/>
      <c r="AL23" s="10"/>
      <c r="AM23" s="10"/>
      <c r="AN23" s="10"/>
      <c r="AO23" s="10"/>
      <c r="AP23" s="45"/>
      <c r="AQ23" s="125"/>
    </row>
    <row r="24" spans="1:43" s="35" customFormat="1" ht="85.5" hidden="1" customHeight="1" x14ac:dyDescent="0.2">
      <c r="A24" s="129" t="s">
        <v>51</v>
      </c>
      <c r="B24" s="129" t="s">
        <v>52</v>
      </c>
      <c r="C24" s="166" t="s">
        <v>186</v>
      </c>
      <c r="D24" s="147">
        <v>22</v>
      </c>
      <c r="E24" s="129" t="s">
        <v>96</v>
      </c>
      <c r="F24" s="147">
        <v>2201</v>
      </c>
      <c r="G24" s="129" t="s">
        <v>97</v>
      </c>
      <c r="H24" s="147">
        <v>700</v>
      </c>
      <c r="I24" s="129" t="s">
        <v>119</v>
      </c>
      <c r="J24" s="132">
        <v>2024003520105</v>
      </c>
      <c r="K24" s="135" t="s">
        <v>91</v>
      </c>
      <c r="L24" s="228">
        <v>179</v>
      </c>
      <c r="M24" s="228">
        <v>2201071</v>
      </c>
      <c r="N24" s="147" t="s">
        <v>140</v>
      </c>
      <c r="O24" s="129" t="s">
        <v>141</v>
      </c>
      <c r="P24" s="226">
        <v>220107101</v>
      </c>
      <c r="Q24" s="129" t="s">
        <v>142</v>
      </c>
      <c r="R24" s="147">
        <v>2039</v>
      </c>
      <c r="S24" s="37" t="s">
        <v>49</v>
      </c>
      <c r="T24" s="36" t="s">
        <v>167</v>
      </c>
      <c r="U24" s="36" t="s">
        <v>85</v>
      </c>
      <c r="V24" s="45" t="s">
        <v>172</v>
      </c>
      <c r="W24" s="38">
        <v>2500000000</v>
      </c>
      <c r="X24" s="38"/>
      <c r="Y24" s="38"/>
      <c r="Z24" s="39">
        <f t="shared" ref="Z24:Z25" si="3">W24+X24-Y24</f>
        <v>2500000000</v>
      </c>
      <c r="AA24" s="38"/>
      <c r="AB24" s="40" t="s">
        <v>158</v>
      </c>
      <c r="AC24" s="40"/>
      <c r="AD24" s="40"/>
      <c r="AE24" s="40"/>
      <c r="AF24" s="40"/>
      <c r="AG24" s="40"/>
      <c r="AH24" s="40"/>
      <c r="AI24" s="40"/>
      <c r="AJ24" s="40"/>
      <c r="AK24" s="40"/>
      <c r="AL24" s="40"/>
      <c r="AM24" s="40"/>
      <c r="AN24" s="40"/>
      <c r="AO24" s="40"/>
      <c r="AP24" s="45"/>
      <c r="AQ24" s="125"/>
    </row>
    <row r="25" spans="1:43" s="35" customFormat="1" ht="90" hidden="1" customHeight="1" x14ac:dyDescent="0.2">
      <c r="A25" s="131"/>
      <c r="B25" s="131"/>
      <c r="C25" s="222"/>
      <c r="D25" s="149"/>
      <c r="E25" s="131"/>
      <c r="F25" s="149"/>
      <c r="G25" s="131"/>
      <c r="H25" s="149"/>
      <c r="I25" s="131"/>
      <c r="J25" s="134"/>
      <c r="K25" s="137"/>
      <c r="L25" s="230"/>
      <c r="M25" s="230"/>
      <c r="N25" s="149"/>
      <c r="O25" s="131"/>
      <c r="P25" s="227"/>
      <c r="Q25" s="131"/>
      <c r="R25" s="149"/>
      <c r="S25" s="37" t="s">
        <v>49</v>
      </c>
      <c r="T25" s="36" t="s">
        <v>167</v>
      </c>
      <c r="U25" s="36" t="s">
        <v>86</v>
      </c>
      <c r="V25" s="45" t="s">
        <v>172</v>
      </c>
      <c r="W25" s="38">
        <v>2989226305</v>
      </c>
      <c r="X25" s="38"/>
      <c r="Y25" s="38"/>
      <c r="Z25" s="39">
        <f t="shared" si="3"/>
        <v>2989226305</v>
      </c>
      <c r="AA25" s="38"/>
      <c r="AB25" s="75" t="s">
        <v>159</v>
      </c>
      <c r="AC25" s="40"/>
      <c r="AD25" s="40"/>
      <c r="AE25" s="40"/>
      <c r="AF25" s="40"/>
      <c r="AG25" s="40"/>
      <c r="AH25" s="40"/>
      <c r="AI25" s="40"/>
      <c r="AJ25" s="40"/>
      <c r="AK25" s="40"/>
      <c r="AL25" s="40"/>
      <c r="AM25" s="40"/>
      <c r="AN25" s="40"/>
      <c r="AO25" s="40"/>
      <c r="AP25" s="45"/>
      <c r="AQ25" s="125"/>
    </row>
    <row r="26" spans="1:43" s="35" customFormat="1" ht="75" hidden="1" customHeight="1" x14ac:dyDescent="0.2">
      <c r="A26" s="29" t="s">
        <v>51</v>
      </c>
      <c r="B26" s="29" t="s">
        <v>52</v>
      </c>
      <c r="C26" s="75" t="s">
        <v>185</v>
      </c>
      <c r="D26" s="56">
        <v>22</v>
      </c>
      <c r="E26" s="56" t="s">
        <v>96</v>
      </c>
      <c r="F26" s="56">
        <v>2201</v>
      </c>
      <c r="G26" s="29" t="s">
        <v>97</v>
      </c>
      <c r="H26" s="56">
        <v>700</v>
      </c>
      <c r="I26" s="29" t="s">
        <v>119</v>
      </c>
      <c r="J26" s="61">
        <v>2024003520142</v>
      </c>
      <c r="K26" s="54" t="s">
        <v>94</v>
      </c>
      <c r="L26" s="29">
        <v>170</v>
      </c>
      <c r="M26" s="64">
        <v>2201052</v>
      </c>
      <c r="N26" s="12" t="s">
        <v>114</v>
      </c>
      <c r="O26" s="12" t="s">
        <v>115</v>
      </c>
      <c r="P26" s="70">
        <v>220105200</v>
      </c>
      <c r="Q26" s="29" t="s">
        <v>116</v>
      </c>
      <c r="R26" s="77">
        <v>4</v>
      </c>
      <c r="S26" s="36" t="s">
        <v>49</v>
      </c>
      <c r="T26" s="36" t="s">
        <v>167</v>
      </c>
      <c r="U26" s="29" t="s">
        <v>72</v>
      </c>
      <c r="V26" s="36" t="s">
        <v>170</v>
      </c>
      <c r="W26" s="39">
        <v>800000000</v>
      </c>
      <c r="X26" s="49"/>
      <c r="Y26" s="29"/>
      <c r="Z26" s="39">
        <f t="shared" si="1"/>
        <v>800000000</v>
      </c>
      <c r="AA26" s="29"/>
      <c r="AB26" s="12" t="s">
        <v>147</v>
      </c>
      <c r="AC26" s="10"/>
      <c r="AD26" s="10"/>
      <c r="AE26" s="10"/>
      <c r="AF26" s="10"/>
      <c r="AG26" s="10"/>
      <c r="AH26" s="10"/>
      <c r="AI26" s="10"/>
      <c r="AJ26" s="10"/>
      <c r="AK26" s="10"/>
      <c r="AL26" s="10"/>
      <c r="AM26" s="10"/>
      <c r="AN26" s="10"/>
      <c r="AO26" s="10"/>
      <c r="AP26" s="36"/>
      <c r="AQ26" s="125"/>
    </row>
    <row r="27" spans="1:43" s="35" customFormat="1" ht="52.5" hidden="1" customHeight="1" x14ac:dyDescent="0.2">
      <c r="A27" s="29" t="s">
        <v>51</v>
      </c>
      <c r="B27" s="29" t="s">
        <v>52</v>
      </c>
      <c r="C27" s="75" t="s">
        <v>185</v>
      </c>
      <c r="D27" s="58">
        <v>22</v>
      </c>
      <c r="E27" s="56" t="s">
        <v>96</v>
      </c>
      <c r="F27" s="58">
        <v>2201</v>
      </c>
      <c r="G27" s="29" t="s">
        <v>97</v>
      </c>
      <c r="H27" s="58">
        <v>700</v>
      </c>
      <c r="I27" s="29" t="s">
        <v>119</v>
      </c>
      <c r="J27" s="60">
        <v>2024003520142</v>
      </c>
      <c r="K27" s="54" t="s">
        <v>94</v>
      </c>
      <c r="L27" s="48">
        <v>153</v>
      </c>
      <c r="M27" s="58">
        <v>2201026</v>
      </c>
      <c r="N27" s="48" t="s">
        <v>111</v>
      </c>
      <c r="O27" s="48" t="s">
        <v>112</v>
      </c>
      <c r="P27" s="71">
        <v>220102600</v>
      </c>
      <c r="Q27" s="29" t="s">
        <v>113</v>
      </c>
      <c r="R27" s="45">
        <v>84</v>
      </c>
      <c r="S27" s="37" t="s">
        <v>49</v>
      </c>
      <c r="T27" s="36" t="s">
        <v>167</v>
      </c>
      <c r="U27" s="36" t="s">
        <v>71</v>
      </c>
      <c r="V27" s="36" t="s">
        <v>170</v>
      </c>
      <c r="W27" s="38">
        <v>2000000000</v>
      </c>
      <c r="X27" s="50"/>
      <c r="Y27" s="38"/>
      <c r="Z27" s="39">
        <f>W27+X27-Y27</f>
        <v>2000000000</v>
      </c>
      <c r="AA27" s="38"/>
      <c r="AB27" s="29" t="s">
        <v>146</v>
      </c>
      <c r="AC27" s="40"/>
      <c r="AD27" s="10"/>
      <c r="AE27" s="10"/>
      <c r="AF27" s="10"/>
      <c r="AG27" s="10"/>
      <c r="AH27" s="10"/>
      <c r="AI27" s="10"/>
      <c r="AJ27" s="10"/>
      <c r="AK27" s="10"/>
      <c r="AL27" s="10"/>
      <c r="AM27" s="10"/>
      <c r="AN27" s="10"/>
      <c r="AO27" s="10"/>
      <c r="AP27" s="45"/>
      <c r="AQ27" s="125"/>
    </row>
    <row r="28" spans="1:43" s="35" customFormat="1" ht="105" hidden="1" customHeight="1" x14ac:dyDescent="0.2">
      <c r="A28" s="29" t="s">
        <v>51</v>
      </c>
      <c r="B28" s="29" t="s">
        <v>52</v>
      </c>
      <c r="C28" s="75" t="s">
        <v>185</v>
      </c>
      <c r="D28" s="58">
        <v>22</v>
      </c>
      <c r="E28" s="56" t="s">
        <v>96</v>
      </c>
      <c r="F28" s="58">
        <v>2201</v>
      </c>
      <c r="G28" s="29" t="s">
        <v>97</v>
      </c>
      <c r="H28" s="58">
        <v>700</v>
      </c>
      <c r="I28" s="29" t="s">
        <v>119</v>
      </c>
      <c r="J28" s="60">
        <v>2024003520142</v>
      </c>
      <c r="K28" s="54" t="s">
        <v>94</v>
      </c>
      <c r="L28" s="48">
        <v>152</v>
      </c>
      <c r="M28" s="58">
        <v>2201070</v>
      </c>
      <c r="N28" s="12" t="s">
        <v>123</v>
      </c>
      <c r="O28" s="29" t="s">
        <v>124</v>
      </c>
      <c r="P28" s="71">
        <v>220107000</v>
      </c>
      <c r="Q28" s="29" t="s">
        <v>125</v>
      </c>
      <c r="R28" s="45">
        <v>82</v>
      </c>
      <c r="S28" s="37" t="s">
        <v>49</v>
      </c>
      <c r="T28" s="36" t="s">
        <v>167</v>
      </c>
      <c r="U28" s="36" t="s">
        <v>75</v>
      </c>
      <c r="V28" s="36" t="s">
        <v>170</v>
      </c>
      <c r="W28" s="38">
        <v>1200000000</v>
      </c>
      <c r="X28" s="53"/>
      <c r="Y28" s="42"/>
      <c r="Z28" s="43">
        <f>W28+X28-Y28</f>
        <v>1200000000</v>
      </c>
      <c r="AA28" s="42"/>
      <c r="AB28" s="29" t="s">
        <v>148</v>
      </c>
      <c r="AC28" s="44"/>
      <c r="AD28" s="10"/>
      <c r="AE28" s="10"/>
      <c r="AF28" s="10"/>
      <c r="AG28" s="10"/>
      <c r="AH28" s="10"/>
      <c r="AI28" s="10"/>
      <c r="AJ28" s="10"/>
      <c r="AK28" s="10"/>
      <c r="AL28" s="10"/>
      <c r="AM28" s="10"/>
      <c r="AN28" s="10"/>
      <c r="AO28" s="10"/>
      <c r="AP28" s="41"/>
      <c r="AQ28" s="125"/>
    </row>
    <row r="29" spans="1:43" s="35" customFormat="1" ht="60" hidden="1" customHeight="1" x14ac:dyDescent="0.2">
      <c r="A29" s="129" t="s">
        <v>51</v>
      </c>
      <c r="B29" s="129" t="s">
        <v>52</v>
      </c>
      <c r="C29" s="166" t="s">
        <v>187</v>
      </c>
      <c r="D29" s="129">
        <v>22</v>
      </c>
      <c r="E29" s="129" t="s">
        <v>96</v>
      </c>
      <c r="F29" s="129">
        <v>2201</v>
      </c>
      <c r="G29" s="129" t="s">
        <v>97</v>
      </c>
      <c r="H29" s="129">
        <v>700</v>
      </c>
      <c r="I29" s="129" t="s">
        <v>119</v>
      </c>
      <c r="J29" s="132">
        <v>2024003520104</v>
      </c>
      <c r="K29" s="135" t="s">
        <v>93</v>
      </c>
      <c r="L29" s="228">
        <v>156</v>
      </c>
      <c r="M29" s="228">
        <v>2201028</v>
      </c>
      <c r="N29" s="138" t="s">
        <v>108</v>
      </c>
      <c r="O29" s="129" t="s">
        <v>109</v>
      </c>
      <c r="P29" s="132">
        <v>220102805</v>
      </c>
      <c r="Q29" s="129" t="s">
        <v>110</v>
      </c>
      <c r="R29" s="147">
        <v>6801165</v>
      </c>
      <c r="S29" s="36" t="s">
        <v>56</v>
      </c>
      <c r="T29" s="36" t="s">
        <v>173</v>
      </c>
      <c r="U29" s="36" t="s">
        <v>67</v>
      </c>
      <c r="V29" s="36" t="s">
        <v>168</v>
      </c>
      <c r="W29" s="39">
        <v>26476133960</v>
      </c>
      <c r="X29" s="52"/>
      <c r="Y29" s="31"/>
      <c r="Z29" s="34">
        <f t="shared" si="1"/>
        <v>26476133960</v>
      </c>
      <c r="AA29" s="31"/>
      <c r="AB29" s="12" t="s">
        <v>164</v>
      </c>
      <c r="AC29" s="23"/>
      <c r="AD29" s="10"/>
      <c r="AE29" s="10"/>
      <c r="AF29" s="10"/>
      <c r="AG29" s="10"/>
      <c r="AH29" s="10"/>
      <c r="AI29" s="10"/>
      <c r="AJ29" s="10"/>
      <c r="AK29" s="10"/>
      <c r="AL29" s="10"/>
      <c r="AM29" s="10"/>
      <c r="AN29" s="10"/>
      <c r="AO29" s="10"/>
      <c r="AP29" s="31"/>
      <c r="AQ29" s="125"/>
    </row>
    <row r="30" spans="1:43" s="35" customFormat="1" ht="45" hidden="1" customHeight="1" x14ac:dyDescent="0.2">
      <c r="A30" s="131"/>
      <c r="B30" s="131"/>
      <c r="C30" s="168"/>
      <c r="D30" s="131"/>
      <c r="E30" s="131"/>
      <c r="F30" s="131"/>
      <c r="G30" s="131"/>
      <c r="H30" s="131"/>
      <c r="I30" s="131"/>
      <c r="J30" s="134"/>
      <c r="K30" s="137"/>
      <c r="L30" s="230"/>
      <c r="M30" s="230"/>
      <c r="N30" s="140"/>
      <c r="O30" s="131"/>
      <c r="P30" s="134"/>
      <c r="Q30" s="131"/>
      <c r="R30" s="149"/>
      <c r="S30" s="37" t="s">
        <v>56</v>
      </c>
      <c r="T30" s="36" t="s">
        <v>173</v>
      </c>
      <c r="U30" s="29" t="s">
        <v>84</v>
      </c>
      <c r="V30" s="45" t="s">
        <v>172</v>
      </c>
      <c r="W30" s="38">
        <v>3126713040</v>
      </c>
      <c r="X30" s="50"/>
      <c r="Y30" s="38"/>
      <c r="Z30" s="39">
        <f>W30+X30-Y30</f>
        <v>3126713040</v>
      </c>
      <c r="AA30" s="38"/>
      <c r="AB30" s="47" t="s">
        <v>165</v>
      </c>
      <c r="AC30" s="40"/>
      <c r="AD30" s="10"/>
      <c r="AE30" s="10"/>
      <c r="AF30" s="10"/>
      <c r="AG30" s="10"/>
      <c r="AH30" s="10"/>
      <c r="AI30" s="10"/>
      <c r="AJ30" s="10"/>
      <c r="AK30" s="10"/>
      <c r="AL30" s="10"/>
      <c r="AM30" s="10"/>
      <c r="AN30" s="10"/>
      <c r="AO30" s="10"/>
      <c r="AP30" s="45"/>
      <c r="AQ30" s="125"/>
    </row>
    <row r="31" spans="1:43" s="35" customFormat="1" ht="90" customHeight="1" x14ac:dyDescent="0.2">
      <c r="A31" s="129" t="s">
        <v>51</v>
      </c>
      <c r="B31" s="129" t="s">
        <v>52</v>
      </c>
      <c r="C31" s="147" t="s">
        <v>184</v>
      </c>
      <c r="D31" s="147">
        <v>22</v>
      </c>
      <c r="E31" s="129" t="s">
        <v>96</v>
      </c>
      <c r="F31" s="147">
        <v>2202</v>
      </c>
      <c r="G31" s="129" t="s">
        <v>98</v>
      </c>
      <c r="H31" s="147">
        <v>700</v>
      </c>
      <c r="I31" s="129" t="s">
        <v>119</v>
      </c>
      <c r="J31" s="132">
        <v>2024003520135</v>
      </c>
      <c r="K31" s="135" t="s">
        <v>95</v>
      </c>
      <c r="L31" s="147">
        <v>196</v>
      </c>
      <c r="M31" s="147">
        <v>2202050</v>
      </c>
      <c r="N31" s="129" t="s">
        <v>117</v>
      </c>
      <c r="O31" s="129" t="s">
        <v>118</v>
      </c>
      <c r="P31" s="178">
        <v>220205000</v>
      </c>
      <c r="Q31" s="147" t="s">
        <v>117</v>
      </c>
      <c r="R31" s="147">
        <v>1</v>
      </c>
      <c r="S31" s="126" t="s">
        <v>49</v>
      </c>
      <c r="T31" s="129" t="s">
        <v>167</v>
      </c>
      <c r="U31" s="129" t="s">
        <v>76</v>
      </c>
      <c r="V31" s="129" t="s">
        <v>170</v>
      </c>
      <c r="W31" s="162">
        <v>1232500000</v>
      </c>
      <c r="X31" s="159"/>
      <c r="Y31" s="159"/>
      <c r="Z31" s="153">
        <f t="shared" si="1"/>
        <v>1232500000</v>
      </c>
      <c r="AA31" s="156" t="s">
        <v>256</v>
      </c>
      <c r="AB31" s="29"/>
      <c r="AC31" s="75"/>
      <c r="AD31" s="10"/>
      <c r="AE31" s="10"/>
      <c r="AF31" s="77"/>
      <c r="AG31" s="77"/>
      <c r="AH31" s="10"/>
      <c r="AI31" s="10"/>
      <c r="AJ31" s="10"/>
      <c r="AK31" s="10"/>
      <c r="AL31" s="10"/>
      <c r="AM31" s="10"/>
      <c r="AN31" s="10"/>
      <c r="AO31" s="10"/>
      <c r="AP31" s="129" t="s">
        <v>194</v>
      </c>
      <c r="AQ31" s="125"/>
    </row>
    <row r="32" spans="1:43" s="35" customFormat="1" x14ac:dyDescent="0.2">
      <c r="A32" s="130"/>
      <c r="B32" s="130"/>
      <c r="C32" s="148"/>
      <c r="D32" s="148"/>
      <c r="E32" s="130"/>
      <c r="F32" s="148"/>
      <c r="G32" s="130"/>
      <c r="H32" s="148"/>
      <c r="I32" s="130"/>
      <c r="J32" s="133"/>
      <c r="K32" s="136"/>
      <c r="L32" s="148"/>
      <c r="M32" s="148"/>
      <c r="N32" s="130"/>
      <c r="O32" s="130"/>
      <c r="P32" s="179"/>
      <c r="Q32" s="148"/>
      <c r="R32" s="148"/>
      <c r="S32" s="127"/>
      <c r="T32" s="130"/>
      <c r="U32" s="130"/>
      <c r="V32" s="130"/>
      <c r="W32" s="163"/>
      <c r="X32" s="160"/>
      <c r="Y32" s="160"/>
      <c r="Z32" s="154"/>
      <c r="AA32" s="157"/>
      <c r="AB32" s="29"/>
      <c r="AC32" s="84"/>
      <c r="AD32" s="10"/>
      <c r="AE32" s="10"/>
      <c r="AF32" s="10"/>
      <c r="AG32" s="10"/>
      <c r="AH32" s="10"/>
      <c r="AI32" s="10"/>
      <c r="AJ32" s="10"/>
      <c r="AK32" s="10"/>
      <c r="AL32" s="10"/>
      <c r="AM32" s="10"/>
      <c r="AN32" s="10"/>
      <c r="AO32" s="10"/>
      <c r="AP32" s="130"/>
      <c r="AQ32" s="125"/>
    </row>
    <row r="33" spans="1:43" s="35" customFormat="1" ht="42.75" x14ac:dyDescent="0.2">
      <c r="A33" s="130"/>
      <c r="B33" s="130"/>
      <c r="C33" s="148"/>
      <c r="D33" s="148"/>
      <c r="E33" s="130"/>
      <c r="F33" s="148"/>
      <c r="G33" s="130"/>
      <c r="H33" s="148"/>
      <c r="I33" s="130"/>
      <c r="J33" s="133"/>
      <c r="K33" s="136"/>
      <c r="L33" s="148"/>
      <c r="M33" s="148"/>
      <c r="N33" s="130"/>
      <c r="O33" s="130"/>
      <c r="P33" s="179"/>
      <c r="Q33" s="148"/>
      <c r="R33" s="148"/>
      <c r="S33" s="127"/>
      <c r="T33" s="130"/>
      <c r="U33" s="61"/>
      <c r="V33" s="61" t="s">
        <v>235</v>
      </c>
      <c r="W33" s="163"/>
      <c r="X33" s="160"/>
      <c r="Y33" s="160"/>
      <c r="Z33" s="154"/>
      <c r="AA33" s="157"/>
      <c r="AB33" s="29" t="s">
        <v>219</v>
      </c>
      <c r="AC33" s="75" t="s">
        <v>220</v>
      </c>
      <c r="AD33" s="10"/>
      <c r="AE33" s="10"/>
      <c r="AF33" s="77" t="s">
        <v>190</v>
      </c>
      <c r="AG33" s="77" t="s">
        <v>190</v>
      </c>
      <c r="AH33" s="10"/>
      <c r="AI33" s="10"/>
      <c r="AJ33" s="10"/>
      <c r="AK33" s="10"/>
      <c r="AL33" s="10"/>
      <c r="AM33" s="10"/>
      <c r="AN33" s="10"/>
      <c r="AO33" s="10"/>
      <c r="AP33" s="130"/>
      <c r="AQ33" s="125"/>
    </row>
    <row r="34" spans="1:43" s="35" customFormat="1" ht="42.75" x14ac:dyDescent="0.2">
      <c r="A34" s="131"/>
      <c r="B34" s="131"/>
      <c r="C34" s="149"/>
      <c r="D34" s="149"/>
      <c r="E34" s="131"/>
      <c r="F34" s="149"/>
      <c r="G34" s="131"/>
      <c r="H34" s="149"/>
      <c r="I34" s="131"/>
      <c r="J34" s="134"/>
      <c r="K34" s="137"/>
      <c r="L34" s="149"/>
      <c r="M34" s="149"/>
      <c r="N34" s="131"/>
      <c r="O34" s="131"/>
      <c r="P34" s="180"/>
      <c r="Q34" s="149"/>
      <c r="R34" s="149"/>
      <c r="S34" s="128"/>
      <c r="T34" s="131"/>
      <c r="U34" s="36"/>
      <c r="V34" s="36" t="s">
        <v>234</v>
      </c>
      <c r="W34" s="164"/>
      <c r="X34" s="161"/>
      <c r="Y34" s="161"/>
      <c r="Z34" s="155"/>
      <c r="AA34" s="158"/>
      <c r="AB34" s="29" t="s">
        <v>218</v>
      </c>
      <c r="AC34" s="84" t="s">
        <v>236</v>
      </c>
      <c r="AD34" s="10"/>
      <c r="AE34" s="10"/>
      <c r="AF34" s="10"/>
      <c r="AG34" s="10"/>
      <c r="AH34" s="10"/>
      <c r="AI34" s="10" t="s">
        <v>190</v>
      </c>
      <c r="AJ34" s="10"/>
      <c r="AK34" s="10"/>
      <c r="AL34" s="10"/>
      <c r="AM34" s="10" t="s">
        <v>190</v>
      </c>
      <c r="AN34" s="10"/>
      <c r="AO34" s="10"/>
      <c r="AP34" s="130"/>
      <c r="AQ34" s="125"/>
    </row>
    <row r="35" spans="1:43" s="35" customFormat="1" ht="15.75" x14ac:dyDescent="0.2">
      <c r="A35" s="80"/>
      <c r="B35" s="80"/>
      <c r="C35" s="82"/>
      <c r="D35" s="82"/>
      <c r="E35" s="80"/>
      <c r="F35" s="82"/>
      <c r="G35" s="80"/>
      <c r="H35" s="82"/>
      <c r="I35" s="80"/>
      <c r="J35" s="81"/>
      <c r="K35" s="85"/>
      <c r="L35" s="82"/>
      <c r="M35" s="82"/>
      <c r="N35" s="80"/>
      <c r="O35" s="83"/>
      <c r="P35" s="116"/>
      <c r="Q35" s="86"/>
      <c r="R35" s="86"/>
      <c r="S35" s="117"/>
      <c r="T35" s="83"/>
      <c r="U35" s="80"/>
      <c r="V35" s="80"/>
      <c r="W35" s="104"/>
      <c r="X35" s="104"/>
      <c r="Y35" s="104"/>
      <c r="Z35" s="118"/>
      <c r="AA35" s="120"/>
      <c r="AB35" s="29"/>
      <c r="AC35" s="84"/>
      <c r="AD35" s="10"/>
      <c r="AE35" s="10"/>
      <c r="AF35" s="10"/>
      <c r="AG35" s="10"/>
      <c r="AH35" s="10"/>
      <c r="AI35" s="10"/>
      <c r="AJ35" s="105"/>
      <c r="AK35" s="10"/>
      <c r="AL35" s="10"/>
      <c r="AM35" s="107" t="s">
        <v>190</v>
      </c>
      <c r="AN35" s="10"/>
      <c r="AO35" s="10"/>
      <c r="AP35" s="131"/>
      <c r="AQ35" s="125"/>
    </row>
    <row r="36" spans="1:43" s="35" customFormat="1" ht="78.75" customHeight="1" x14ac:dyDescent="0.2">
      <c r="A36" s="129" t="s">
        <v>51</v>
      </c>
      <c r="B36" s="129" t="s">
        <v>52</v>
      </c>
      <c r="C36" s="147" t="s">
        <v>184</v>
      </c>
      <c r="D36" s="147">
        <v>22</v>
      </c>
      <c r="E36" s="129" t="s">
        <v>96</v>
      </c>
      <c r="F36" s="147">
        <v>2202</v>
      </c>
      <c r="G36" s="129" t="s">
        <v>98</v>
      </c>
      <c r="H36" s="147">
        <v>700</v>
      </c>
      <c r="I36" s="129" t="s">
        <v>119</v>
      </c>
      <c r="J36" s="132">
        <v>2024003520135</v>
      </c>
      <c r="K36" s="135" t="s">
        <v>95</v>
      </c>
      <c r="L36" s="147">
        <v>191</v>
      </c>
      <c r="M36" s="147">
        <v>2202067</v>
      </c>
      <c r="N36" s="129" t="s">
        <v>149</v>
      </c>
      <c r="O36" s="129" t="s">
        <v>150</v>
      </c>
      <c r="P36" s="141">
        <v>220206701</v>
      </c>
      <c r="Q36" s="129" t="s">
        <v>151</v>
      </c>
      <c r="R36" s="147">
        <v>1</v>
      </c>
      <c r="S36" s="126" t="s">
        <v>49</v>
      </c>
      <c r="T36" s="129" t="s">
        <v>167</v>
      </c>
      <c r="U36" s="106" t="s">
        <v>77</v>
      </c>
      <c r="V36" s="106" t="s">
        <v>170</v>
      </c>
      <c r="W36" s="159">
        <v>5000000</v>
      </c>
      <c r="X36" s="159"/>
      <c r="Y36" s="159"/>
      <c r="Z36" s="156">
        <f t="shared" si="1"/>
        <v>5000000</v>
      </c>
      <c r="AA36" s="182"/>
      <c r="AB36" s="29"/>
      <c r="AC36" s="75"/>
      <c r="AD36" s="10"/>
      <c r="AE36" s="10"/>
      <c r="AF36" s="77"/>
      <c r="AG36" s="77"/>
      <c r="AH36" s="10"/>
      <c r="AI36" s="10"/>
      <c r="AJ36" s="10"/>
      <c r="AK36" s="10"/>
      <c r="AL36" s="10"/>
      <c r="AM36" s="10"/>
      <c r="AN36" s="10"/>
      <c r="AO36" s="10"/>
      <c r="AP36" s="129" t="s">
        <v>194</v>
      </c>
      <c r="AQ36" s="125"/>
    </row>
    <row r="37" spans="1:43" s="35" customFormat="1" ht="78.75" customHeight="1" x14ac:dyDescent="0.2">
      <c r="A37" s="130"/>
      <c r="B37" s="130"/>
      <c r="C37" s="148"/>
      <c r="D37" s="148"/>
      <c r="E37" s="130"/>
      <c r="F37" s="148"/>
      <c r="G37" s="130"/>
      <c r="H37" s="148"/>
      <c r="I37" s="130"/>
      <c r="J37" s="133"/>
      <c r="K37" s="136"/>
      <c r="L37" s="148"/>
      <c r="M37" s="148"/>
      <c r="N37" s="130"/>
      <c r="O37" s="130"/>
      <c r="P37" s="142"/>
      <c r="Q37" s="130"/>
      <c r="R37" s="148"/>
      <c r="S37" s="127"/>
      <c r="T37" s="130"/>
      <c r="U37" s="129"/>
      <c r="V37" s="129" t="s">
        <v>235</v>
      </c>
      <c r="W37" s="160"/>
      <c r="X37" s="160"/>
      <c r="Y37" s="160"/>
      <c r="Z37" s="157"/>
      <c r="AA37" s="183"/>
      <c r="AB37" s="29" t="s">
        <v>153</v>
      </c>
      <c r="AC37" s="75" t="s">
        <v>220</v>
      </c>
      <c r="AD37" s="10"/>
      <c r="AE37" s="10"/>
      <c r="AF37" s="77" t="s">
        <v>190</v>
      </c>
      <c r="AG37" s="77" t="s">
        <v>190</v>
      </c>
      <c r="AH37" s="10"/>
      <c r="AI37" s="10"/>
      <c r="AJ37" s="10"/>
      <c r="AK37" s="10"/>
      <c r="AL37" s="10"/>
      <c r="AM37" s="10"/>
      <c r="AN37" s="10"/>
      <c r="AO37" s="10"/>
      <c r="AP37" s="130"/>
      <c r="AQ37" s="125"/>
    </row>
    <row r="38" spans="1:43" s="35" customFormat="1" ht="21.95" customHeight="1" x14ac:dyDescent="0.2">
      <c r="A38" s="131"/>
      <c r="B38" s="131"/>
      <c r="C38" s="149"/>
      <c r="D38" s="149"/>
      <c r="E38" s="131"/>
      <c r="F38" s="149"/>
      <c r="G38" s="131"/>
      <c r="H38" s="149"/>
      <c r="I38" s="131"/>
      <c r="J38" s="134"/>
      <c r="K38" s="137"/>
      <c r="L38" s="149"/>
      <c r="M38" s="149"/>
      <c r="N38" s="131"/>
      <c r="O38" s="131"/>
      <c r="P38" s="143"/>
      <c r="Q38" s="131"/>
      <c r="R38" s="149"/>
      <c r="S38" s="128"/>
      <c r="T38" s="131"/>
      <c r="U38" s="131"/>
      <c r="V38" s="131"/>
      <c r="W38" s="161"/>
      <c r="X38" s="161"/>
      <c r="Y38" s="161"/>
      <c r="Z38" s="158"/>
      <c r="AA38" s="184"/>
      <c r="AB38" s="211" t="s">
        <v>221</v>
      </c>
      <c r="AC38" s="212"/>
      <c r="AD38" s="10"/>
      <c r="AE38" s="10"/>
      <c r="AF38" s="77"/>
      <c r="AG38" s="77"/>
      <c r="AH38" s="107" t="s">
        <v>190</v>
      </c>
      <c r="AI38" s="107" t="s">
        <v>190</v>
      </c>
      <c r="AJ38" s="10"/>
      <c r="AK38" s="10"/>
      <c r="AL38" s="10"/>
      <c r="AM38" s="10"/>
      <c r="AN38" s="10"/>
      <c r="AO38" s="10"/>
      <c r="AP38" s="131"/>
      <c r="AQ38" s="125"/>
    </row>
    <row r="39" spans="1:43" s="35" customFormat="1" ht="156.75" customHeight="1" x14ac:dyDescent="0.2">
      <c r="A39" s="129" t="s">
        <v>51</v>
      </c>
      <c r="B39" s="129" t="s">
        <v>52</v>
      </c>
      <c r="C39" s="147" t="s">
        <v>184</v>
      </c>
      <c r="D39" s="147">
        <v>22</v>
      </c>
      <c r="E39" s="129" t="s">
        <v>96</v>
      </c>
      <c r="F39" s="147">
        <v>2202</v>
      </c>
      <c r="G39" s="129" t="s">
        <v>98</v>
      </c>
      <c r="H39" s="147">
        <v>700</v>
      </c>
      <c r="I39" s="129" t="s">
        <v>119</v>
      </c>
      <c r="J39" s="132">
        <v>2024003520135</v>
      </c>
      <c r="K39" s="135" t="s">
        <v>95</v>
      </c>
      <c r="L39" s="147">
        <v>190</v>
      </c>
      <c r="M39" s="147">
        <v>2202073</v>
      </c>
      <c r="N39" s="138" t="s">
        <v>131</v>
      </c>
      <c r="O39" s="138" t="s">
        <v>132</v>
      </c>
      <c r="P39" s="141">
        <v>220207300</v>
      </c>
      <c r="Q39" s="138" t="s">
        <v>133</v>
      </c>
      <c r="R39" s="138">
        <v>2</v>
      </c>
      <c r="S39" s="76" t="s">
        <v>57</v>
      </c>
      <c r="T39" s="36" t="s">
        <v>178</v>
      </c>
      <c r="U39" s="78" t="s">
        <v>88</v>
      </c>
      <c r="V39" s="80" t="s">
        <v>177</v>
      </c>
      <c r="W39" s="42">
        <v>7098485818</v>
      </c>
      <c r="X39" s="38"/>
      <c r="Y39" s="38"/>
      <c r="Z39" s="111">
        <f t="shared" si="1"/>
        <v>7098485818</v>
      </c>
      <c r="AA39" s="121"/>
      <c r="AB39" s="12" t="s">
        <v>152</v>
      </c>
      <c r="AC39" s="75" t="s">
        <v>191</v>
      </c>
      <c r="AD39" s="40"/>
      <c r="AE39" s="40"/>
      <c r="AF39" s="40"/>
      <c r="AG39" s="40"/>
      <c r="AH39" s="40"/>
      <c r="AI39" s="40" t="s">
        <v>190</v>
      </c>
      <c r="AJ39" s="45"/>
      <c r="AK39" s="40"/>
      <c r="AL39" s="45" t="s">
        <v>190</v>
      </c>
      <c r="AM39" s="45"/>
      <c r="AN39" s="45" t="s">
        <v>190</v>
      </c>
      <c r="AO39" s="40"/>
      <c r="AP39" s="78" t="s">
        <v>194</v>
      </c>
      <c r="AQ39" s="125"/>
    </row>
    <row r="40" spans="1:43" s="35" customFormat="1" ht="128.25" x14ac:dyDescent="0.2">
      <c r="A40" s="130"/>
      <c r="B40" s="130"/>
      <c r="C40" s="148"/>
      <c r="D40" s="148"/>
      <c r="E40" s="130"/>
      <c r="F40" s="148"/>
      <c r="G40" s="130"/>
      <c r="H40" s="148"/>
      <c r="I40" s="130"/>
      <c r="J40" s="133"/>
      <c r="K40" s="136"/>
      <c r="L40" s="148"/>
      <c r="M40" s="148"/>
      <c r="N40" s="139"/>
      <c r="O40" s="139"/>
      <c r="P40" s="142"/>
      <c r="Q40" s="139"/>
      <c r="R40" s="139"/>
      <c r="S40" s="36" t="s">
        <v>57</v>
      </c>
      <c r="T40" s="36" t="s">
        <v>171</v>
      </c>
      <c r="U40" s="29" t="s">
        <v>81</v>
      </c>
      <c r="V40" s="36" t="s">
        <v>170</v>
      </c>
      <c r="W40" s="38">
        <v>1050000000</v>
      </c>
      <c r="X40" s="29"/>
      <c r="Y40" s="29"/>
      <c r="Z40" s="111">
        <f t="shared" ref="Z40" si="4">W40+X40-Y40</f>
        <v>1050000000</v>
      </c>
      <c r="AA40" s="112" t="s">
        <v>254</v>
      </c>
      <c r="AB40" s="12" t="s">
        <v>152</v>
      </c>
      <c r="AC40" s="75" t="s">
        <v>192</v>
      </c>
      <c r="AD40" s="10"/>
      <c r="AE40" s="10"/>
      <c r="AF40" s="10"/>
      <c r="AG40" s="10"/>
      <c r="AH40" s="10"/>
      <c r="AI40" s="10" t="s">
        <v>190</v>
      </c>
      <c r="AJ40" s="10"/>
      <c r="AK40" s="10"/>
      <c r="AL40" s="10" t="s">
        <v>190</v>
      </c>
      <c r="AM40" s="10"/>
      <c r="AN40" s="10" t="s">
        <v>190</v>
      </c>
      <c r="AO40" s="10"/>
      <c r="AP40" s="129" t="s">
        <v>194</v>
      </c>
      <c r="AQ40" s="125"/>
    </row>
    <row r="41" spans="1:43" s="35" customFormat="1" ht="57" x14ac:dyDescent="0.2">
      <c r="A41" s="130"/>
      <c r="B41" s="130"/>
      <c r="C41" s="148"/>
      <c r="D41" s="148"/>
      <c r="E41" s="130"/>
      <c r="F41" s="148"/>
      <c r="G41" s="130"/>
      <c r="H41" s="148"/>
      <c r="I41" s="130"/>
      <c r="J41" s="133"/>
      <c r="K41" s="136"/>
      <c r="L41" s="148"/>
      <c r="M41" s="148"/>
      <c r="N41" s="139"/>
      <c r="O41" s="139"/>
      <c r="P41" s="142"/>
      <c r="Q41" s="139"/>
      <c r="R41" s="139"/>
      <c r="S41" s="129"/>
      <c r="T41" s="129"/>
      <c r="U41" s="129"/>
      <c r="V41" s="129" t="s">
        <v>237</v>
      </c>
      <c r="W41" s="159"/>
      <c r="X41" s="129"/>
      <c r="Y41" s="129"/>
      <c r="Z41" s="185"/>
      <c r="AA41" s="166" t="s">
        <v>252</v>
      </c>
      <c r="AB41" s="110" t="s">
        <v>239</v>
      </c>
      <c r="AC41" s="75" t="s">
        <v>238</v>
      </c>
      <c r="AD41" s="10"/>
      <c r="AE41" s="10"/>
      <c r="AF41" s="10"/>
      <c r="AG41" s="10" t="s">
        <v>190</v>
      </c>
      <c r="AH41" s="10" t="s">
        <v>190</v>
      </c>
      <c r="AI41" s="10"/>
      <c r="AJ41" s="10"/>
      <c r="AK41" s="10" t="s">
        <v>190</v>
      </c>
      <c r="AL41" s="10" t="s">
        <v>190</v>
      </c>
      <c r="AM41" s="10"/>
      <c r="AN41" s="10" t="s">
        <v>190</v>
      </c>
      <c r="AO41" s="10"/>
      <c r="AP41" s="130"/>
      <c r="AQ41" s="125"/>
    </row>
    <row r="42" spans="1:43" s="35" customFormat="1" ht="33.950000000000003" customHeight="1" x14ac:dyDescent="0.2">
      <c r="A42" s="131"/>
      <c r="B42" s="131"/>
      <c r="C42" s="149"/>
      <c r="D42" s="149"/>
      <c r="E42" s="131"/>
      <c r="F42" s="149"/>
      <c r="G42" s="131"/>
      <c r="H42" s="149"/>
      <c r="I42" s="131"/>
      <c r="J42" s="134"/>
      <c r="K42" s="137"/>
      <c r="L42" s="149"/>
      <c r="M42" s="149"/>
      <c r="N42" s="140"/>
      <c r="O42" s="140"/>
      <c r="P42" s="143"/>
      <c r="Q42" s="140"/>
      <c r="R42" s="140"/>
      <c r="S42" s="131"/>
      <c r="T42" s="131"/>
      <c r="U42" s="131"/>
      <c r="V42" s="131"/>
      <c r="W42" s="161"/>
      <c r="X42" s="131"/>
      <c r="Y42" s="131"/>
      <c r="Z42" s="186"/>
      <c r="AA42" s="168"/>
      <c r="AB42" s="208" t="s">
        <v>221</v>
      </c>
      <c r="AC42" s="209"/>
      <c r="AD42" s="10"/>
      <c r="AE42" s="10"/>
      <c r="AF42" s="10"/>
      <c r="AG42" s="10"/>
      <c r="AH42" s="10"/>
      <c r="AI42" s="10"/>
      <c r="AJ42" s="10"/>
      <c r="AK42" s="10"/>
      <c r="AL42" s="10"/>
      <c r="AM42" s="10"/>
      <c r="AN42" s="107" t="s">
        <v>190</v>
      </c>
      <c r="AO42" s="10"/>
      <c r="AP42" s="131"/>
      <c r="AQ42" s="125"/>
    </row>
    <row r="43" spans="1:43" s="35" customFormat="1" ht="30" customHeight="1" x14ac:dyDescent="0.2">
      <c r="A43" s="129" t="s">
        <v>51</v>
      </c>
      <c r="B43" s="129" t="s">
        <v>52</v>
      </c>
      <c r="C43" s="129" t="s">
        <v>184</v>
      </c>
      <c r="D43" s="129">
        <v>22</v>
      </c>
      <c r="E43" s="129" t="s">
        <v>96</v>
      </c>
      <c r="F43" s="129">
        <v>2202</v>
      </c>
      <c r="G43" s="129" t="s">
        <v>98</v>
      </c>
      <c r="H43" s="129">
        <v>700</v>
      </c>
      <c r="I43" s="129" t="s">
        <v>119</v>
      </c>
      <c r="J43" s="141">
        <v>2024003520135</v>
      </c>
      <c r="K43" s="135" t="s">
        <v>95</v>
      </c>
      <c r="L43" s="129">
        <v>202</v>
      </c>
      <c r="M43" s="144">
        <v>2202068</v>
      </c>
      <c r="N43" s="138" t="s">
        <v>143</v>
      </c>
      <c r="O43" s="138" t="s">
        <v>144</v>
      </c>
      <c r="P43" s="141">
        <v>220206800</v>
      </c>
      <c r="Q43" s="129" t="s">
        <v>145</v>
      </c>
      <c r="R43" s="138">
        <v>1</v>
      </c>
      <c r="S43" s="129" t="s">
        <v>49</v>
      </c>
      <c r="T43" s="129" t="s">
        <v>167</v>
      </c>
      <c r="U43" s="165" t="s">
        <v>78</v>
      </c>
      <c r="V43" s="129" t="s">
        <v>170</v>
      </c>
      <c r="W43" s="159">
        <v>6000000</v>
      </c>
      <c r="X43" s="129"/>
      <c r="Y43" s="129"/>
      <c r="Z43" s="156">
        <f>W43+X43-Y43</f>
        <v>6000000</v>
      </c>
      <c r="AA43" s="129"/>
      <c r="AB43" s="12"/>
      <c r="AC43" s="84"/>
      <c r="AD43" s="10"/>
      <c r="AE43" s="10"/>
      <c r="AF43" s="10"/>
      <c r="AG43" s="10"/>
      <c r="AH43" s="10"/>
      <c r="AI43" s="10"/>
      <c r="AJ43" s="10"/>
      <c r="AK43" s="10"/>
      <c r="AL43" s="10"/>
      <c r="AM43" s="10"/>
      <c r="AN43" s="10"/>
      <c r="AO43" s="10"/>
      <c r="AP43" s="129" t="s">
        <v>194</v>
      </c>
      <c r="AQ43" s="125"/>
    </row>
    <row r="44" spans="1:43" s="35" customFormat="1" x14ac:dyDescent="0.2">
      <c r="A44" s="130"/>
      <c r="B44" s="130"/>
      <c r="C44" s="130"/>
      <c r="D44" s="130"/>
      <c r="E44" s="130"/>
      <c r="F44" s="130"/>
      <c r="G44" s="130"/>
      <c r="H44" s="130"/>
      <c r="I44" s="130"/>
      <c r="J44" s="142"/>
      <c r="K44" s="136"/>
      <c r="L44" s="130"/>
      <c r="M44" s="145"/>
      <c r="N44" s="139"/>
      <c r="O44" s="139"/>
      <c r="P44" s="142"/>
      <c r="Q44" s="130"/>
      <c r="R44" s="139"/>
      <c r="S44" s="130"/>
      <c r="T44" s="130"/>
      <c r="U44" s="165"/>
      <c r="V44" s="130"/>
      <c r="W44" s="160"/>
      <c r="X44" s="130"/>
      <c r="Y44" s="130"/>
      <c r="Z44" s="157"/>
      <c r="AA44" s="130"/>
      <c r="AB44" s="12"/>
      <c r="AC44" s="84"/>
      <c r="AD44" s="10"/>
      <c r="AE44" s="10"/>
      <c r="AF44" s="10"/>
      <c r="AG44" s="10"/>
      <c r="AH44" s="10"/>
      <c r="AI44" s="10"/>
      <c r="AJ44" s="10"/>
      <c r="AK44" s="10"/>
      <c r="AL44" s="10"/>
      <c r="AM44" s="10"/>
      <c r="AN44" s="10"/>
      <c r="AO44" s="10"/>
      <c r="AP44" s="130"/>
      <c r="AQ44" s="125"/>
    </row>
    <row r="45" spans="1:43" s="35" customFormat="1" ht="114" x14ac:dyDescent="0.2">
      <c r="A45" s="130"/>
      <c r="B45" s="130"/>
      <c r="C45" s="130"/>
      <c r="D45" s="130"/>
      <c r="E45" s="130"/>
      <c r="F45" s="130"/>
      <c r="G45" s="130"/>
      <c r="H45" s="130"/>
      <c r="I45" s="130"/>
      <c r="J45" s="142"/>
      <c r="K45" s="136"/>
      <c r="L45" s="130"/>
      <c r="M45" s="145"/>
      <c r="N45" s="139"/>
      <c r="O45" s="139"/>
      <c r="P45" s="142"/>
      <c r="Q45" s="130"/>
      <c r="R45" s="139"/>
      <c r="S45" s="130"/>
      <c r="T45" s="130"/>
      <c r="U45" s="29"/>
      <c r="V45" s="36" t="s">
        <v>240</v>
      </c>
      <c r="W45" s="160"/>
      <c r="X45" s="130"/>
      <c r="Y45" s="130"/>
      <c r="Z45" s="157"/>
      <c r="AA45" s="130"/>
      <c r="AB45" s="12" t="s">
        <v>222</v>
      </c>
      <c r="AC45" s="84" t="s">
        <v>241</v>
      </c>
      <c r="AD45" s="10"/>
      <c r="AE45" s="10"/>
      <c r="AF45" s="10"/>
      <c r="AG45" s="10"/>
      <c r="AH45" s="10"/>
      <c r="AI45" s="10"/>
      <c r="AJ45" s="10"/>
      <c r="AK45" s="10"/>
      <c r="AL45" s="10"/>
      <c r="AM45" s="10"/>
      <c r="AN45" s="77" t="s">
        <v>190</v>
      </c>
      <c r="AO45" s="10"/>
      <c r="AP45" s="130"/>
      <c r="AQ45" s="125"/>
    </row>
    <row r="46" spans="1:43" s="35" customFormat="1" ht="85.5" x14ac:dyDescent="0.2">
      <c r="A46" s="130"/>
      <c r="B46" s="130"/>
      <c r="C46" s="130"/>
      <c r="D46" s="130"/>
      <c r="E46" s="130"/>
      <c r="F46" s="130"/>
      <c r="G46" s="130"/>
      <c r="H46" s="130"/>
      <c r="I46" s="130"/>
      <c r="J46" s="142"/>
      <c r="K46" s="136"/>
      <c r="L46" s="130"/>
      <c r="M46" s="145"/>
      <c r="N46" s="139"/>
      <c r="O46" s="139"/>
      <c r="P46" s="142"/>
      <c r="Q46" s="130"/>
      <c r="R46" s="139"/>
      <c r="S46" s="130"/>
      <c r="T46" s="130"/>
      <c r="U46" s="29"/>
      <c r="V46" s="36" t="s">
        <v>240</v>
      </c>
      <c r="W46" s="160"/>
      <c r="X46" s="130"/>
      <c r="Y46" s="130"/>
      <c r="Z46" s="157"/>
      <c r="AA46" s="130"/>
      <c r="AB46" s="12" t="s">
        <v>223</v>
      </c>
      <c r="AC46" s="84" t="s">
        <v>242</v>
      </c>
      <c r="AD46" s="10"/>
      <c r="AE46" s="10"/>
      <c r="AF46" s="10" t="s">
        <v>190</v>
      </c>
      <c r="AG46" s="10"/>
      <c r="AH46" s="10"/>
      <c r="AI46" s="10"/>
      <c r="AJ46" s="10" t="s">
        <v>190</v>
      </c>
      <c r="AK46" s="10"/>
      <c r="AL46" s="10"/>
      <c r="AM46" s="10" t="s">
        <v>190</v>
      </c>
      <c r="AN46" s="10"/>
      <c r="AO46" s="10"/>
      <c r="AP46" s="130"/>
      <c r="AQ46" s="125"/>
    </row>
    <row r="47" spans="1:43" s="35" customFormat="1" x14ac:dyDescent="0.2">
      <c r="A47" s="131"/>
      <c r="B47" s="131"/>
      <c r="C47" s="131"/>
      <c r="D47" s="131"/>
      <c r="E47" s="131"/>
      <c r="F47" s="131"/>
      <c r="G47" s="131"/>
      <c r="H47" s="131"/>
      <c r="I47" s="131"/>
      <c r="J47" s="143"/>
      <c r="K47" s="137"/>
      <c r="L47" s="131"/>
      <c r="M47" s="146"/>
      <c r="N47" s="140"/>
      <c r="O47" s="140"/>
      <c r="P47" s="143"/>
      <c r="Q47" s="131"/>
      <c r="R47" s="140"/>
      <c r="S47" s="131"/>
      <c r="T47" s="131"/>
      <c r="U47" s="109"/>
      <c r="V47" s="109"/>
      <c r="W47" s="161"/>
      <c r="X47" s="131"/>
      <c r="Y47" s="131"/>
      <c r="Z47" s="158"/>
      <c r="AA47" s="131"/>
      <c r="AB47" s="208" t="s">
        <v>221</v>
      </c>
      <c r="AC47" s="209"/>
      <c r="AD47" s="10"/>
      <c r="AE47" s="10"/>
      <c r="AF47" s="10"/>
      <c r="AG47" s="10"/>
      <c r="AH47" s="10"/>
      <c r="AI47" s="10" t="s">
        <v>190</v>
      </c>
      <c r="AJ47" s="10"/>
      <c r="AK47" s="10"/>
      <c r="AL47" s="10"/>
      <c r="AM47" s="10"/>
      <c r="AN47" s="10"/>
      <c r="AO47" s="10"/>
      <c r="AP47" s="131"/>
      <c r="AQ47" s="125"/>
    </row>
    <row r="48" spans="1:43" s="35" customFormat="1" ht="105" customHeight="1" x14ac:dyDescent="0.2">
      <c r="A48" s="129" t="s">
        <v>51</v>
      </c>
      <c r="B48" s="129" t="s">
        <v>52</v>
      </c>
      <c r="C48" s="129" t="s">
        <v>184</v>
      </c>
      <c r="D48" s="129">
        <v>22</v>
      </c>
      <c r="E48" s="129" t="s">
        <v>96</v>
      </c>
      <c r="F48" s="129">
        <v>2202</v>
      </c>
      <c r="G48" s="129" t="s">
        <v>98</v>
      </c>
      <c r="H48" s="129">
        <v>700</v>
      </c>
      <c r="I48" s="129" t="s">
        <v>119</v>
      </c>
      <c r="J48" s="141">
        <v>2024003520135</v>
      </c>
      <c r="K48" s="135" t="s">
        <v>95</v>
      </c>
      <c r="L48" s="129">
        <v>193</v>
      </c>
      <c r="M48" s="144">
        <v>2202071</v>
      </c>
      <c r="N48" s="138" t="s">
        <v>126</v>
      </c>
      <c r="O48" s="138" t="s">
        <v>127</v>
      </c>
      <c r="P48" s="141">
        <v>220207100</v>
      </c>
      <c r="Q48" s="129" t="s">
        <v>126</v>
      </c>
      <c r="R48" s="138">
        <v>1</v>
      </c>
      <c r="S48" s="126" t="s">
        <v>49</v>
      </c>
      <c r="T48" s="129" t="s">
        <v>167</v>
      </c>
      <c r="U48" s="106" t="s">
        <v>79</v>
      </c>
      <c r="V48" s="106" t="s">
        <v>170</v>
      </c>
      <c r="W48" s="159">
        <v>5000000</v>
      </c>
      <c r="X48" s="159"/>
      <c r="Y48" s="159"/>
      <c r="Z48" s="156">
        <f>W48+X48-Y48</f>
        <v>5000000</v>
      </c>
      <c r="AA48" s="159"/>
      <c r="AB48" s="119"/>
      <c r="AC48" s="119"/>
      <c r="AD48" s="119"/>
      <c r="AE48" s="119"/>
      <c r="AF48" s="119"/>
      <c r="AG48" s="119"/>
      <c r="AH48" s="119"/>
      <c r="AI48" s="119"/>
      <c r="AJ48" s="119"/>
      <c r="AK48" s="119"/>
      <c r="AL48" s="119"/>
      <c r="AM48" s="119"/>
      <c r="AN48" s="119"/>
      <c r="AO48" s="119"/>
      <c r="AP48" s="129" t="s">
        <v>194</v>
      </c>
      <c r="AQ48" s="125"/>
    </row>
    <row r="49" spans="1:43" s="35" customFormat="1" ht="105" customHeight="1" x14ac:dyDescent="0.2">
      <c r="A49" s="130"/>
      <c r="B49" s="130"/>
      <c r="C49" s="130"/>
      <c r="D49" s="130"/>
      <c r="E49" s="130"/>
      <c r="F49" s="130"/>
      <c r="G49" s="130"/>
      <c r="H49" s="130"/>
      <c r="I49" s="130"/>
      <c r="J49" s="142"/>
      <c r="K49" s="136"/>
      <c r="L49" s="130"/>
      <c r="M49" s="145"/>
      <c r="N49" s="139"/>
      <c r="O49" s="139"/>
      <c r="P49" s="142"/>
      <c r="Q49" s="130"/>
      <c r="R49" s="139"/>
      <c r="S49" s="127"/>
      <c r="T49" s="130"/>
      <c r="U49" s="129"/>
      <c r="V49" s="129" t="s">
        <v>240</v>
      </c>
      <c r="W49" s="160"/>
      <c r="X49" s="160"/>
      <c r="Y49" s="160"/>
      <c r="Z49" s="157"/>
      <c r="AA49" s="160"/>
      <c r="AB49" s="12" t="s">
        <v>154</v>
      </c>
      <c r="AC49" s="75" t="s">
        <v>212</v>
      </c>
      <c r="AD49" s="10"/>
      <c r="AE49" s="10" t="s">
        <v>190</v>
      </c>
      <c r="AF49" s="10"/>
      <c r="AG49" s="10" t="s">
        <v>190</v>
      </c>
      <c r="AH49" s="10"/>
      <c r="AI49" s="10" t="s">
        <v>190</v>
      </c>
      <c r="AJ49" s="10"/>
      <c r="AK49" s="10" t="s">
        <v>190</v>
      </c>
      <c r="AL49" s="10"/>
      <c r="AM49" s="10" t="s">
        <v>190</v>
      </c>
      <c r="AN49" s="10"/>
      <c r="AO49" s="10" t="s">
        <v>190</v>
      </c>
      <c r="AP49" s="130"/>
      <c r="AQ49" s="125"/>
    </row>
    <row r="50" spans="1:43" s="35" customFormat="1" ht="15" x14ac:dyDescent="0.2">
      <c r="A50" s="131"/>
      <c r="B50" s="131"/>
      <c r="C50" s="131"/>
      <c r="D50" s="131"/>
      <c r="E50" s="131"/>
      <c r="F50" s="131"/>
      <c r="G50" s="131"/>
      <c r="H50" s="131"/>
      <c r="I50" s="131"/>
      <c r="J50" s="143"/>
      <c r="K50" s="137"/>
      <c r="L50" s="131"/>
      <c r="M50" s="146"/>
      <c r="N50" s="140"/>
      <c r="O50" s="140"/>
      <c r="P50" s="143"/>
      <c r="Q50" s="131"/>
      <c r="R50" s="140"/>
      <c r="S50" s="128"/>
      <c r="T50" s="131"/>
      <c r="U50" s="131"/>
      <c r="V50" s="131"/>
      <c r="W50" s="161"/>
      <c r="X50" s="161"/>
      <c r="Y50" s="161"/>
      <c r="Z50" s="158"/>
      <c r="AA50" s="161"/>
      <c r="AB50" s="208" t="s">
        <v>221</v>
      </c>
      <c r="AC50" s="209"/>
      <c r="AD50" s="10"/>
      <c r="AE50" s="10"/>
      <c r="AF50" s="10"/>
      <c r="AG50" s="10"/>
      <c r="AH50" s="10"/>
      <c r="AI50" s="10"/>
      <c r="AJ50" s="10"/>
      <c r="AK50" s="10"/>
      <c r="AL50" s="10"/>
      <c r="AM50" s="10"/>
      <c r="AN50" s="10"/>
      <c r="AO50" s="107" t="s">
        <v>190</v>
      </c>
      <c r="AP50" s="131"/>
      <c r="AQ50" s="125"/>
    </row>
    <row r="51" spans="1:43" s="35" customFormat="1" ht="90" customHeight="1" x14ac:dyDescent="0.2">
      <c r="A51" s="129" t="s">
        <v>51</v>
      </c>
      <c r="B51" s="129" t="s">
        <v>52</v>
      </c>
      <c r="C51" s="129" t="s">
        <v>184</v>
      </c>
      <c r="D51" s="129">
        <v>22</v>
      </c>
      <c r="E51" s="129" t="s">
        <v>96</v>
      </c>
      <c r="F51" s="129">
        <v>2202</v>
      </c>
      <c r="G51" s="129" t="s">
        <v>98</v>
      </c>
      <c r="H51" s="129">
        <v>700</v>
      </c>
      <c r="I51" s="129" t="s">
        <v>119</v>
      </c>
      <c r="J51" s="141">
        <v>2024003520135</v>
      </c>
      <c r="K51" s="135" t="s">
        <v>95</v>
      </c>
      <c r="L51" s="129">
        <v>194</v>
      </c>
      <c r="M51" s="144">
        <v>2202072</v>
      </c>
      <c r="N51" s="138" t="s">
        <v>128</v>
      </c>
      <c r="O51" s="138" t="s">
        <v>129</v>
      </c>
      <c r="P51" s="141">
        <v>220207200</v>
      </c>
      <c r="Q51" s="129" t="s">
        <v>130</v>
      </c>
      <c r="R51" s="138">
        <v>2</v>
      </c>
      <c r="S51" s="126" t="s">
        <v>49</v>
      </c>
      <c r="T51" s="129" t="s">
        <v>167</v>
      </c>
      <c r="U51" s="29" t="s">
        <v>80</v>
      </c>
      <c r="V51" s="29" t="s">
        <v>170</v>
      </c>
      <c r="W51" s="162">
        <v>1707133550</v>
      </c>
      <c r="X51" s="159"/>
      <c r="Y51" s="159"/>
      <c r="Z51" s="185"/>
      <c r="AA51" s="156" t="s">
        <v>257</v>
      </c>
      <c r="AB51" s="119"/>
      <c r="AC51" s="119"/>
      <c r="AD51" s="119"/>
      <c r="AE51" s="119"/>
      <c r="AF51" s="119"/>
      <c r="AG51" s="119"/>
      <c r="AH51" s="119"/>
      <c r="AI51" s="119"/>
      <c r="AJ51" s="119"/>
      <c r="AK51" s="119"/>
      <c r="AL51" s="119"/>
      <c r="AM51" s="119"/>
      <c r="AN51" s="119"/>
      <c r="AO51" s="119"/>
      <c r="AP51" s="129" t="s">
        <v>194</v>
      </c>
      <c r="AQ51" s="125"/>
    </row>
    <row r="52" spans="1:43" s="35" customFormat="1" ht="42.75" x14ac:dyDescent="0.2">
      <c r="A52" s="130"/>
      <c r="B52" s="130"/>
      <c r="C52" s="130"/>
      <c r="D52" s="130"/>
      <c r="E52" s="130"/>
      <c r="F52" s="130"/>
      <c r="G52" s="130"/>
      <c r="H52" s="130"/>
      <c r="I52" s="130"/>
      <c r="J52" s="142"/>
      <c r="K52" s="136"/>
      <c r="L52" s="130"/>
      <c r="M52" s="145"/>
      <c r="N52" s="139"/>
      <c r="O52" s="139"/>
      <c r="P52" s="142"/>
      <c r="Q52" s="130"/>
      <c r="R52" s="139"/>
      <c r="S52" s="127"/>
      <c r="T52" s="130"/>
      <c r="U52" s="129"/>
      <c r="V52" s="129" t="s">
        <v>234</v>
      </c>
      <c r="W52" s="163"/>
      <c r="X52" s="160"/>
      <c r="Y52" s="160"/>
      <c r="Z52" s="210"/>
      <c r="AA52" s="157"/>
      <c r="AB52" s="12" t="s">
        <v>155</v>
      </c>
      <c r="AC52" s="75" t="s">
        <v>224</v>
      </c>
      <c r="AD52" s="10"/>
      <c r="AE52" s="10" t="s">
        <v>190</v>
      </c>
      <c r="AF52" s="10"/>
      <c r="AG52" s="10"/>
      <c r="AH52" s="10"/>
      <c r="AI52" s="10" t="s">
        <v>190</v>
      </c>
      <c r="AJ52" s="10"/>
      <c r="AK52" s="10"/>
      <c r="AL52" s="10"/>
      <c r="AM52" s="10"/>
      <c r="AN52" s="10" t="s">
        <v>190</v>
      </c>
      <c r="AO52" s="10"/>
      <c r="AP52" s="130"/>
      <c r="AQ52" s="125"/>
    </row>
    <row r="53" spans="1:43" s="35" customFormat="1" ht="33" customHeight="1" x14ac:dyDescent="0.2">
      <c r="A53" s="131"/>
      <c r="B53" s="131"/>
      <c r="C53" s="131"/>
      <c r="D53" s="131"/>
      <c r="E53" s="131"/>
      <c r="F53" s="131"/>
      <c r="G53" s="131"/>
      <c r="H53" s="131"/>
      <c r="I53" s="131"/>
      <c r="J53" s="143"/>
      <c r="K53" s="137"/>
      <c r="L53" s="131"/>
      <c r="M53" s="146"/>
      <c r="N53" s="140"/>
      <c r="O53" s="140"/>
      <c r="P53" s="143"/>
      <c r="Q53" s="131"/>
      <c r="R53" s="140"/>
      <c r="S53" s="128"/>
      <c r="T53" s="131"/>
      <c r="U53" s="131"/>
      <c r="V53" s="131"/>
      <c r="W53" s="164"/>
      <c r="X53" s="161"/>
      <c r="Y53" s="161"/>
      <c r="Z53" s="186"/>
      <c r="AA53" s="158"/>
      <c r="AB53" s="208" t="s">
        <v>221</v>
      </c>
      <c r="AC53" s="209"/>
      <c r="AD53" s="10"/>
      <c r="AE53" s="10"/>
      <c r="AF53" s="10"/>
      <c r="AG53" s="10"/>
      <c r="AH53" s="10"/>
      <c r="AI53" s="10"/>
      <c r="AJ53" s="10"/>
      <c r="AK53" s="10"/>
      <c r="AL53" s="10"/>
      <c r="AM53" s="10"/>
      <c r="AN53" s="107" t="s">
        <v>190</v>
      </c>
      <c r="AO53" s="10"/>
      <c r="AP53" s="131"/>
      <c r="AQ53" s="125"/>
    </row>
    <row r="54" spans="1:43" s="35" customFormat="1" ht="165" customHeight="1" x14ac:dyDescent="0.2">
      <c r="A54" s="129" t="s">
        <v>51</v>
      </c>
      <c r="B54" s="129" t="s">
        <v>52</v>
      </c>
      <c r="C54" s="129" t="s">
        <v>184</v>
      </c>
      <c r="D54" s="129">
        <v>22</v>
      </c>
      <c r="E54" s="129" t="s">
        <v>96</v>
      </c>
      <c r="F54" s="129">
        <v>2202</v>
      </c>
      <c r="G54" s="129" t="s">
        <v>98</v>
      </c>
      <c r="H54" s="129">
        <v>700</v>
      </c>
      <c r="I54" s="129" t="s">
        <v>119</v>
      </c>
      <c r="J54" s="132">
        <v>2024003520135</v>
      </c>
      <c r="K54" s="135" t="s">
        <v>95</v>
      </c>
      <c r="L54" s="129">
        <v>201</v>
      </c>
      <c r="M54" s="129">
        <v>2202084</v>
      </c>
      <c r="N54" s="138" t="s">
        <v>134</v>
      </c>
      <c r="O54" s="138" t="s">
        <v>135</v>
      </c>
      <c r="P54" s="122">
        <v>220208400</v>
      </c>
      <c r="Q54" s="108" t="s">
        <v>136</v>
      </c>
      <c r="R54" s="77">
        <v>1</v>
      </c>
      <c r="S54" s="37" t="s">
        <v>49</v>
      </c>
      <c r="T54" s="36" t="s">
        <v>167</v>
      </c>
      <c r="U54" s="29" t="s">
        <v>82</v>
      </c>
      <c r="V54" s="36" t="s">
        <v>170</v>
      </c>
      <c r="W54" s="38">
        <v>1000000</v>
      </c>
      <c r="X54" s="50"/>
      <c r="Y54" s="38"/>
      <c r="Z54" s="39">
        <f>W54+X54-Y54</f>
        <v>1000000</v>
      </c>
      <c r="AA54" s="38"/>
      <c r="AB54" s="119"/>
      <c r="AC54" s="119"/>
      <c r="AD54" s="119"/>
      <c r="AE54" s="119"/>
      <c r="AF54" s="119"/>
      <c r="AG54" s="119"/>
      <c r="AH54" s="119"/>
      <c r="AI54" s="119"/>
      <c r="AJ54" s="119"/>
      <c r="AK54" s="119"/>
      <c r="AL54" s="119"/>
      <c r="AM54" s="119"/>
      <c r="AN54" s="119"/>
      <c r="AO54" s="119"/>
      <c r="AP54" s="129" t="s">
        <v>194</v>
      </c>
      <c r="AQ54" s="125"/>
    </row>
    <row r="55" spans="1:43" s="35" customFormat="1" ht="114" x14ac:dyDescent="0.2">
      <c r="A55" s="130"/>
      <c r="B55" s="130"/>
      <c r="C55" s="130"/>
      <c r="D55" s="130"/>
      <c r="E55" s="130"/>
      <c r="F55" s="130"/>
      <c r="G55" s="130"/>
      <c r="H55" s="130"/>
      <c r="I55" s="130"/>
      <c r="J55" s="133"/>
      <c r="K55" s="136"/>
      <c r="L55" s="130"/>
      <c r="M55" s="130"/>
      <c r="N55" s="139"/>
      <c r="O55" s="139"/>
      <c r="P55" s="123"/>
      <c r="Q55" s="47"/>
      <c r="R55" s="77"/>
      <c r="S55" s="37"/>
      <c r="T55" s="36"/>
      <c r="U55" s="129"/>
      <c r="V55" s="129" t="s">
        <v>240</v>
      </c>
      <c r="W55" s="38"/>
      <c r="X55" s="50"/>
      <c r="Y55" s="38"/>
      <c r="Z55" s="39"/>
      <c r="AA55" s="38"/>
      <c r="AB55" s="12" t="s">
        <v>157</v>
      </c>
      <c r="AC55" s="75" t="s">
        <v>243</v>
      </c>
      <c r="AD55" s="10"/>
      <c r="AE55" s="10"/>
      <c r="AF55" s="10" t="s">
        <v>190</v>
      </c>
      <c r="AG55" s="10"/>
      <c r="AH55" s="10"/>
      <c r="AI55" s="10" t="s">
        <v>190</v>
      </c>
      <c r="AJ55" s="10"/>
      <c r="AK55" s="10"/>
      <c r="AL55" s="10"/>
      <c r="AM55" s="10"/>
      <c r="AN55" s="10"/>
      <c r="AO55" s="10" t="s">
        <v>190</v>
      </c>
      <c r="AP55" s="130"/>
      <c r="AQ55" s="125"/>
    </row>
    <row r="56" spans="1:43" s="35" customFormat="1" ht="15" x14ac:dyDescent="0.2">
      <c r="A56" s="131"/>
      <c r="B56" s="131"/>
      <c r="C56" s="131"/>
      <c r="D56" s="131"/>
      <c r="E56" s="131"/>
      <c r="F56" s="131"/>
      <c r="G56" s="131"/>
      <c r="H56" s="131"/>
      <c r="I56" s="131"/>
      <c r="J56" s="134"/>
      <c r="K56" s="137"/>
      <c r="L56" s="131"/>
      <c r="M56" s="131"/>
      <c r="N56" s="140"/>
      <c r="O56" s="140"/>
      <c r="P56" s="124"/>
      <c r="Q56" s="12"/>
      <c r="R56" s="77"/>
      <c r="S56" s="37"/>
      <c r="T56" s="36"/>
      <c r="U56" s="131"/>
      <c r="V56" s="131"/>
      <c r="W56" s="38"/>
      <c r="X56" s="50"/>
      <c r="Y56" s="38"/>
      <c r="Z56" s="39"/>
      <c r="AA56" s="38"/>
      <c r="AB56" s="208" t="s">
        <v>221</v>
      </c>
      <c r="AC56" s="209"/>
      <c r="AD56" s="10"/>
      <c r="AE56" s="10"/>
      <c r="AF56" s="10"/>
      <c r="AG56" s="10"/>
      <c r="AH56" s="10"/>
      <c r="AI56" s="10"/>
      <c r="AJ56" s="10"/>
      <c r="AK56" s="10"/>
      <c r="AL56" s="10"/>
      <c r="AM56" s="10"/>
      <c r="AN56" s="10"/>
      <c r="AO56" s="107" t="s">
        <v>190</v>
      </c>
      <c r="AP56" s="131"/>
      <c r="AQ56" s="125"/>
    </row>
    <row r="57" spans="1:43" s="35" customFormat="1" ht="105.95" customHeight="1" x14ac:dyDescent="0.2">
      <c r="A57" s="29" t="s">
        <v>51</v>
      </c>
      <c r="B57" s="29" t="s">
        <v>52</v>
      </c>
      <c r="C57" s="75" t="s">
        <v>184</v>
      </c>
      <c r="D57" s="56">
        <v>22</v>
      </c>
      <c r="E57" s="56" t="s">
        <v>96</v>
      </c>
      <c r="F57" s="56">
        <v>2202</v>
      </c>
      <c r="G57" s="29" t="s">
        <v>98</v>
      </c>
      <c r="H57" s="56">
        <v>700</v>
      </c>
      <c r="I57" s="29" t="s">
        <v>119</v>
      </c>
      <c r="J57" s="60">
        <v>2024003520135</v>
      </c>
      <c r="K57" s="54" t="s">
        <v>95</v>
      </c>
      <c r="L57" s="129">
        <v>189</v>
      </c>
      <c r="M57" s="129">
        <v>2202086</v>
      </c>
      <c r="N57" s="138" t="s">
        <v>137</v>
      </c>
      <c r="O57" s="138" t="s">
        <v>138</v>
      </c>
      <c r="P57" s="122">
        <v>220208600</v>
      </c>
      <c r="Q57" s="138" t="s">
        <v>139</v>
      </c>
      <c r="R57" s="138">
        <v>1</v>
      </c>
      <c r="S57" s="37" t="s">
        <v>49</v>
      </c>
      <c r="T57" s="36" t="s">
        <v>167</v>
      </c>
      <c r="U57" s="29" t="s">
        <v>83</v>
      </c>
      <c r="V57" s="36" t="s">
        <v>170</v>
      </c>
      <c r="W57" s="38">
        <v>43366450</v>
      </c>
      <c r="X57" s="159"/>
      <c r="Y57" s="159"/>
      <c r="Z57" s="156">
        <f>W57+X57-Y57</f>
        <v>43366450</v>
      </c>
      <c r="AA57" s="156" t="s">
        <v>253</v>
      </c>
      <c r="AB57" s="138" t="s">
        <v>156</v>
      </c>
      <c r="AC57" s="75"/>
      <c r="AD57" s="10"/>
      <c r="AE57" s="10"/>
      <c r="AF57" s="10"/>
      <c r="AG57" s="10"/>
      <c r="AH57" s="10"/>
      <c r="AI57" s="10"/>
      <c r="AJ57" s="10"/>
      <c r="AK57" s="10"/>
      <c r="AL57" s="10"/>
      <c r="AM57" s="10"/>
      <c r="AN57" s="10"/>
      <c r="AO57" s="10"/>
      <c r="AP57" s="129" t="s">
        <v>194</v>
      </c>
      <c r="AQ57" s="125"/>
    </row>
    <row r="58" spans="1:43" ht="90" hidden="1" customHeight="1" x14ac:dyDescent="0.2">
      <c r="A58" s="14" t="s">
        <v>51</v>
      </c>
      <c r="B58" s="14" t="s">
        <v>52</v>
      </c>
      <c r="C58" s="73" t="s">
        <v>186</v>
      </c>
      <c r="D58" s="57">
        <v>22</v>
      </c>
      <c r="E58" s="55" t="s">
        <v>96</v>
      </c>
      <c r="F58" s="57">
        <v>2201</v>
      </c>
      <c r="G58" s="14" t="s">
        <v>97</v>
      </c>
      <c r="H58" s="57">
        <v>700</v>
      </c>
      <c r="I58" s="14" t="s">
        <v>119</v>
      </c>
      <c r="J58" s="22">
        <v>2024003520106</v>
      </c>
      <c r="K58" s="54" t="s">
        <v>92</v>
      </c>
      <c r="L58" s="130"/>
      <c r="M58" s="130"/>
      <c r="N58" s="139"/>
      <c r="O58" s="139"/>
      <c r="P58" s="123"/>
      <c r="Q58" s="139"/>
      <c r="R58" s="139"/>
      <c r="S58" s="21" t="s">
        <v>58</v>
      </c>
      <c r="T58" s="36" t="s">
        <v>180</v>
      </c>
      <c r="U58" s="11" t="s">
        <v>89</v>
      </c>
      <c r="V58" s="46" t="s">
        <v>179</v>
      </c>
      <c r="W58" s="13">
        <v>16085676115</v>
      </c>
      <c r="X58" s="160"/>
      <c r="Y58" s="160"/>
      <c r="Z58" s="157"/>
      <c r="AA58" s="160"/>
      <c r="AB58" s="139"/>
      <c r="AC58" s="16"/>
      <c r="AD58" s="16"/>
      <c r="AE58" s="16"/>
      <c r="AF58" s="16"/>
      <c r="AG58" s="16"/>
      <c r="AH58" s="16"/>
      <c r="AI58" s="16"/>
      <c r="AJ58" s="16"/>
      <c r="AK58" s="16"/>
      <c r="AL58" s="16"/>
      <c r="AM58" s="16"/>
      <c r="AN58" s="16"/>
      <c r="AO58" s="16"/>
      <c r="AP58" s="130"/>
      <c r="AQ58" s="125"/>
    </row>
    <row r="59" spans="1:43" ht="90" hidden="1" customHeight="1" x14ac:dyDescent="0.2">
      <c r="A59" s="14" t="s">
        <v>51</v>
      </c>
      <c r="B59" s="14" t="s">
        <v>52</v>
      </c>
      <c r="C59" s="73" t="s">
        <v>186</v>
      </c>
      <c r="D59" s="57">
        <v>22</v>
      </c>
      <c r="E59" s="55" t="s">
        <v>96</v>
      </c>
      <c r="F59" s="57">
        <v>2201</v>
      </c>
      <c r="G59" s="14" t="s">
        <v>97</v>
      </c>
      <c r="H59" s="57">
        <v>700</v>
      </c>
      <c r="I59" s="14" t="s">
        <v>119</v>
      </c>
      <c r="J59" s="22">
        <v>2024003520106</v>
      </c>
      <c r="K59" s="54" t="s">
        <v>92</v>
      </c>
      <c r="L59" s="130"/>
      <c r="M59" s="130"/>
      <c r="N59" s="139"/>
      <c r="O59" s="139"/>
      <c r="P59" s="123"/>
      <c r="Q59" s="139"/>
      <c r="R59" s="139"/>
      <c r="S59" s="21" t="s">
        <v>59</v>
      </c>
      <c r="T59" s="36" t="s">
        <v>181</v>
      </c>
      <c r="U59" s="11" t="s">
        <v>90</v>
      </c>
      <c r="V59" s="66" t="s">
        <v>179</v>
      </c>
      <c r="W59" s="13">
        <v>10000000</v>
      </c>
      <c r="X59" s="160"/>
      <c r="Y59" s="160"/>
      <c r="Z59" s="157"/>
      <c r="AA59" s="160"/>
      <c r="AB59" s="139"/>
      <c r="AC59" s="16"/>
      <c r="AD59" s="16"/>
      <c r="AE59" s="16"/>
      <c r="AF59" s="16"/>
      <c r="AG59" s="16"/>
      <c r="AH59" s="16"/>
      <c r="AI59" s="16"/>
      <c r="AJ59" s="16"/>
      <c r="AK59" s="16"/>
      <c r="AL59" s="16"/>
      <c r="AM59" s="16"/>
      <c r="AN59" s="16"/>
      <c r="AO59" s="16"/>
      <c r="AP59" s="130"/>
      <c r="AQ59" s="125"/>
    </row>
    <row r="60" spans="1:43" s="35" customFormat="1" ht="0.95" hidden="1" customHeight="1" x14ac:dyDescent="0.2">
      <c r="A60" s="14" t="s">
        <v>51</v>
      </c>
      <c r="B60" s="14" t="s">
        <v>52</v>
      </c>
      <c r="C60" s="75" t="s">
        <v>186</v>
      </c>
      <c r="D60" s="55">
        <v>22</v>
      </c>
      <c r="E60" s="55" t="s">
        <v>96</v>
      </c>
      <c r="F60" s="55">
        <v>2201</v>
      </c>
      <c r="G60" s="14" t="s">
        <v>97</v>
      </c>
      <c r="H60" s="55">
        <v>700</v>
      </c>
      <c r="I60" s="14" t="s">
        <v>119</v>
      </c>
      <c r="J60" s="60">
        <v>2024003520106</v>
      </c>
      <c r="K60" s="54" t="s">
        <v>92</v>
      </c>
      <c r="L60" s="130"/>
      <c r="M60" s="130"/>
      <c r="N60" s="139"/>
      <c r="O60" s="139"/>
      <c r="P60" s="123"/>
      <c r="Q60" s="139"/>
      <c r="R60" s="139"/>
      <c r="S60" s="29" t="s">
        <v>55</v>
      </c>
      <c r="T60" s="36" t="s">
        <v>176</v>
      </c>
      <c r="U60" s="29" t="s">
        <v>62</v>
      </c>
      <c r="V60" s="29" t="s">
        <v>182</v>
      </c>
      <c r="W60" s="38">
        <v>969800000000</v>
      </c>
      <c r="X60" s="160"/>
      <c r="Y60" s="160"/>
      <c r="Z60" s="157"/>
      <c r="AA60" s="160"/>
      <c r="AB60" s="139"/>
      <c r="AC60" s="10"/>
      <c r="AD60" s="10"/>
      <c r="AE60" s="10"/>
      <c r="AF60" s="10"/>
      <c r="AG60" s="10"/>
      <c r="AH60" s="10"/>
      <c r="AI60" s="10"/>
      <c r="AJ60" s="10"/>
      <c r="AK60" s="10"/>
      <c r="AL60" s="10"/>
      <c r="AM60" s="10"/>
      <c r="AN60" s="10"/>
      <c r="AO60" s="10"/>
      <c r="AP60" s="130"/>
      <c r="AQ60" s="125"/>
    </row>
    <row r="61" spans="1:43" s="35" customFormat="1" ht="114" x14ac:dyDescent="0.2">
      <c r="A61" s="14" t="s">
        <v>51</v>
      </c>
      <c r="B61" s="14" t="s">
        <v>52</v>
      </c>
      <c r="C61" s="75" t="s">
        <v>186</v>
      </c>
      <c r="D61" s="55">
        <v>22</v>
      </c>
      <c r="E61" s="55" t="s">
        <v>96</v>
      </c>
      <c r="F61" s="55">
        <v>2201</v>
      </c>
      <c r="G61" s="14" t="s">
        <v>97</v>
      </c>
      <c r="H61" s="55">
        <v>700</v>
      </c>
      <c r="I61" s="14" t="s">
        <v>119</v>
      </c>
      <c r="J61" s="60">
        <v>2024003520106</v>
      </c>
      <c r="K61" s="54" t="s">
        <v>92</v>
      </c>
      <c r="L61" s="130"/>
      <c r="M61" s="130"/>
      <c r="N61" s="139"/>
      <c r="O61" s="139"/>
      <c r="P61" s="123"/>
      <c r="Q61" s="139"/>
      <c r="R61" s="139"/>
      <c r="S61" s="37" t="s">
        <v>54</v>
      </c>
      <c r="T61" s="36" t="s">
        <v>175</v>
      </c>
      <c r="U61" s="36" t="s">
        <v>63</v>
      </c>
      <c r="V61" s="45" t="s">
        <v>182</v>
      </c>
      <c r="W61" s="38">
        <v>1200000</v>
      </c>
      <c r="X61" s="160"/>
      <c r="Y61" s="160"/>
      <c r="Z61" s="157"/>
      <c r="AA61" s="160"/>
      <c r="AB61" s="139"/>
      <c r="AC61" s="75"/>
      <c r="AD61" s="10"/>
      <c r="AE61" s="10"/>
      <c r="AF61" s="10"/>
      <c r="AG61" s="10"/>
      <c r="AH61" s="10"/>
      <c r="AI61" s="10"/>
      <c r="AJ61" s="10"/>
      <c r="AK61" s="10"/>
      <c r="AL61" s="10"/>
      <c r="AM61" s="10"/>
      <c r="AN61" s="10"/>
      <c r="AO61" s="10"/>
      <c r="AP61" s="130"/>
      <c r="AQ61" s="125"/>
    </row>
    <row r="62" spans="1:43" s="35" customFormat="1" ht="42.75" x14ac:dyDescent="0.2">
      <c r="A62" s="14"/>
      <c r="B62" s="14"/>
      <c r="C62" s="75"/>
      <c r="D62" s="55"/>
      <c r="E62" s="55"/>
      <c r="F62" s="55"/>
      <c r="G62" s="14"/>
      <c r="H62" s="55"/>
      <c r="I62" s="14"/>
      <c r="J62" s="60"/>
      <c r="K62" s="54"/>
      <c r="L62" s="130"/>
      <c r="M62" s="130"/>
      <c r="N62" s="139"/>
      <c r="O62" s="139"/>
      <c r="P62" s="123"/>
      <c r="Q62" s="139"/>
      <c r="R62" s="139"/>
      <c r="S62" s="37"/>
      <c r="T62" s="36"/>
      <c r="U62" s="36"/>
      <c r="V62" s="45" t="s">
        <v>245</v>
      </c>
      <c r="W62" s="38"/>
      <c r="X62" s="160"/>
      <c r="Y62" s="160"/>
      <c r="Z62" s="157"/>
      <c r="AA62" s="160"/>
      <c r="AB62" s="139"/>
      <c r="AC62" s="75" t="s">
        <v>220</v>
      </c>
      <c r="AD62" s="10"/>
      <c r="AE62" s="10"/>
      <c r="AF62" s="10" t="s">
        <v>190</v>
      </c>
      <c r="AG62" s="10" t="s">
        <v>190</v>
      </c>
      <c r="AH62" s="10"/>
      <c r="AI62" s="10"/>
      <c r="AJ62" s="10"/>
      <c r="AK62" s="10"/>
      <c r="AL62" s="10"/>
      <c r="AM62" s="10"/>
      <c r="AN62" s="10"/>
      <c r="AO62" s="10"/>
      <c r="AP62" s="130"/>
      <c r="AQ62" s="125"/>
    </row>
    <row r="63" spans="1:43" s="35" customFormat="1" x14ac:dyDescent="0.2">
      <c r="A63" s="14"/>
      <c r="B63" s="14"/>
      <c r="C63" s="75"/>
      <c r="D63" s="55"/>
      <c r="E63" s="55"/>
      <c r="F63" s="55"/>
      <c r="G63" s="14"/>
      <c r="H63" s="55"/>
      <c r="I63" s="14"/>
      <c r="J63" s="60"/>
      <c r="K63" s="54"/>
      <c r="L63" s="130"/>
      <c r="M63" s="130"/>
      <c r="N63" s="139"/>
      <c r="O63" s="139"/>
      <c r="P63" s="123"/>
      <c r="Q63" s="139"/>
      <c r="R63" s="139"/>
      <c r="S63" s="126"/>
      <c r="T63" s="129"/>
      <c r="U63" s="129"/>
      <c r="V63" s="147" t="s">
        <v>240</v>
      </c>
      <c r="W63" s="159"/>
      <c r="X63" s="160"/>
      <c r="Y63" s="160"/>
      <c r="Z63" s="157"/>
      <c r="AA63" s="160"/>
      <c r="AB63" s="139"/>
      <c r="AC63" s="166" t="s">
        <v>226</v>
      </c>
      <c r="AD63" s="138"/>
      <c r="AE63" s="138" t="s">
        <v>190</v>
      </c>
      <c r="AF63" s="138"/>
      <c r="AG63" s="138"/>
      <c r="AH63" s="138" t="s">
        <v>190</v>
      </c>
      <c r="AI63" s="138" t="s">
        <v>190</v>
      </c>
      <c r="AJ63" s="138" t="s">
        <v>190</v>
      </c>
      <c r="AK63" s="138" t="s">
        <v>190</v>
      </c>
      <c r="AL63" s="138"/>
      <c r="AM63" s="138"/>
      <c r="AN63" s="138" t="s">
        <v>190</v>
      </c>
      <c r="AO63" s="138" t="s">
        <v>227</v>
      </c>
      <c r="AP63" s="130"/>
      <c r="AQ63" s="125"/>
    </row>
    <row r="64" spans="1:43" s="35" customFormat="1" x14ac:dyDescent="0.2">
      <c r="A64" s="14"/>
      <c r="B64" s="14"/>
      <c r="C64" s="75"/>
      <c r="D64" s="55"/>
      <c r="E64" s="55"/>
      <c r="F64" s="55"/>
      <c r="G64" s="14"/>
      <c r="H64" s="55"/>
      <c r="I64" s="14"/>
      <c r="J64" s="60"/>
      <c r="K64" s="54"/>
      <c r="L64" s="130"/>
      <c r="M64" s="130"/>
      <c r="N64" s="139"/>
      <c r="O64" s="139"/>
      <c r="P64" s="123"/>
      <c r="Q64" s="139"/>
      <c r="R64" s="139"/>
      <c r="S64" s="127"/>
      <c r="T64" s="130"/>
      <c r="U64" s="130"/>
      <c r="V64" s="148"/>
      <c r="W64" s="160"/>
      <c r="X64" s="160"/>
      <c r="Y64" s="160"/>
      <c r="Z64" s="157"/>
      <c r="AA64" s="160"/>
      <c r="AB64" s="139"/>
      <c r="AC64" s="167"/>
      <c r="AD64" s="139"/>
      <c r="AE64" s="139"/>
      <c r="AF64" s="139"/>
      <c r="AG64" s="139"/>
      <c r="AH64" s="139"/>
      <c r="AI64" s="139"/>
      <c r="AJ64" s="139"/>
      <c r="AK64" s="139"/>
      <c r="AL64" s="139"/>
      <c r="AM64" s="139"/>
      <c r="AN64" s="139"/>
      <c r="AO64" s="139"/>
      <c r="AP64" s="130"/>
      <c r="AQ64" s="125"/>
    </row>
    <row r="65" spans="1:43" s="35" customFormat="1" x14ac:dyDescent="0.2">
      <c r="A65" s="14"/>
      <c r="B65" s="14"/>
      <c r="C65" s="75"/>
      <c r="D65" s="55"/>
      <c r="E65" s="55"/>
      <c r="F65" s="55"/>
      <c r="G65" s="14"/>
      <c r="H65" s="55"/>
      <c r="I65" s="14"/>
      <c r="J65" s="60"/>
      <c r="K65" s="54"/>
      <c r="L65" s="130"/>
      <c r="M65" s="130"/>
      <c r="N65" s="139"/>
      <c r="O65" s="139"/>
      <c r="P65" s="123"/>
      <c r="Q65" s="139"/>
      <c r="R65" s="139"/>
      <c r="S65" s="128"/>
      <c r="T65" s="131"/>
      <c r="U65" s="131"/>
      <c r="V65" s="149"/>
      <c r="W65" s="161"/>
      <c r="X65" s="160"/>
      <c r="Y65" s="160"/>
      <c r="Z65" s="157"/>
      <c r="AA65" s="160"/>
      <c r="AB65" s="139"/>
      <c r="AC65" s="168"/>
      <c r="AD65" s="140"/>
      <c r="AE65" s="140"/>
      <c r="AF65" s="140"/>
      <c r="AG65" s="140"/>
      <c r="AH65" s="140"/>
      <c r="AI65" s="140"/>
      <c r="AJ65" s="140"/>
      <c r="AK65" s="140"/>
      <c r="AL65" s="140"/>
      <c r="AM65" s="140"/>
      <c r="AN65" s="140"/>
      <c r="AO65" s="140"/>
      <c r="AP65" s="130"/>
      <c r="AQ65" s="125"/>
    </row>
    <row r="66" spans="1:43" s="35" customFormat="1" ht="28.5" x14ac:dyDescent="0.2">
      <c r="A66" s="14"/>
      <c r="B66" s="14"/>
      <c r="C66" s="75"/>
      <c r="D66" s="55"/>
      <c r="E66" s="55"/>
      <c r="F66" s="55"/>
      <c r="G66" s="14"/>
      <c r="H66" s="55"/>
      <c r="I66" s="14"/>
      <c r="J66" s="60"/>
      <c r="K66" s="54"/>
      <c r="L66" s="130"/>
      <c r="M66" s="130"/>
      <c r="N66" s="139"/>
      <c r="O66" s="139"/>
      <c r="P66" s="123"/>
      <c r="Q66" s="139"/>
      <c r="R66" s="139"/>
      <c r="S66" s="37"/>
      <c r="T66" s="36"/>
      <c r="U66" s="36"/>
      <c r="V66" s="45" t="s">
        <v>244</v>
      </c>
      <c r="W66" s="38"/>
      <c r="X66" s="160"/>
      <c r="Y66" s="160"/>
      <c r="Z66" s="157"/>
      <c r="AA66" s="160"/>
      <c r="AB66" s="140"/>
      <c r="AC66" s="75" t="s">
        <v>225</v>
      </c>
      <c r="AD66" s="10"/>
      <c r="AE66" s="10"/>
      <c r="AF66" s="10"/>
      <c r="AG66" s="10" t="s">
        <v>190</v>
      </c>
      <c r="AH66" s="10" t="s">
        <v>190</v>
      </c>
      <c r="AI66" s="10"/>
      <c r="AJ66" s="10"/>
      <c r="AK66" s="10"/>
      <c r="AL66" s="10"/>
      <c r="AM66" s="10" t="s">
        <v>190</v>
      </c>
      <c r="AN66" s="10" t="s">
        <v>190</v>
      </c>
      <c r="AO66" s="10"/>
      <c r="AP66" s="130"/>
      <c r="AQ66" s="125"/>
    </row>
    <row r="67" spans="1:43" s="35" customFormat="1" ht="15" x14ac:dyDescent="0.2">
      <c r="A67" s="14"/>
      <c r="B67" s="14"/>
      <c r="C67" s="75"/>
      <c r="D67" s="55"/>
      <c r="E67" s="55"/>
      <c r="F67" s="55"/>
      <c r="G67" s="14"/>
      <c r="H67" s="55"/>
      <c r="I67" s="14"/>
      <c r="J67" s="60"/>
      <c r="K67" s="54"/>
      <c r="L67" s="131"/>
      <c r="M67" s="131"/>
      <c r="N67" s="140"/>
      <c r="O67" s="140"/>
      <c r="P67" s="124"/>
      <c r="Q67" s="140"/>
      <c r="R67" s="140"/>
      <c r="S67" s="37"/>
      <c r="T67" s="36"/>
      <c r="U67" s="36"/>
      <c r="V67" s="45"/>
      <c r="W67" s="38"/>
      <c r="X67" s="161"/>
      <c r="Y67" s="161"/>
      <c r="Z67" s="158"/>
      <c r="AA67" s="161"/>
      <c r="AB67" s="208" t="s">
        <v>221</v>
      </c>
      <c r="AC67" s="209"/>
      <c r="AD67" s="10"/>
      <c r="AE67" s="10"/>
      <c r="AF67" s="10"/>
      <c r="AG67" s="10"/>
      <c r="AH67" s="10"/>
      <c r="AI67" s="10"/>
      <c r="AJ67" s="10"/>
      <c r="AK67" s="107"/>
      <c r="AL67" s="10"/>
      <c r="AM67" s="10"/>
      <c r="AN67" s="10" t="s">
        <v>190</v>
      </c>
      <c r="AO67" s="10" t="s">
        <v>190</v>
      </c>
      <c r="AP67" s="131"/>
      <c r="AQ67" s="125"/>
    </row>
    <row r="68" spans="1:43" s="35" customFormat="1" ht="102.95" customHeight="1" x14ac:dyDescent="0.2">
      <c r="A68" s="150" t="s">
        <v>51</v>
      </c>
      <c r="B68" s="150" t="s">
        <v>52</v>
      </c>
      <c r="C68" s="150" t="s">
        <v>184</v>
      </c>
      <c r="D68" s="150">
        <v>22</v>
      </c>
      <c r="E68" s="150" t="s">
        <v>96</v>
      </c>
      <c r="F68" s="150">
        <v>2202</v>
      </c>
      <c r="G68" s="150" t="s">
        <v>98</v>
      </c>
      <c r="H68" s="150">
        <v>700</v>
      </c>
      <c r="I68" s="150" t="s">
        <v>119</v>
      </c>
      <c r="J68" s="197">
        <v>2024003520135</v>
      </c>
      <c r="K68" s="194" t="s">
        <v>95</v>
      </c>
      <c r="L68" s="150">
        <v>195</v>
      </c>
      <c r="M68" s="150">
        <v>2202079</v>
      </c>
      <c r="N68" s="175" t="s">
        <v>195</v>
      </c>
      <c r="O68" s="172" t="s">
        <v>196</v>
      </c>
      <c r="P68" s="172">
        <v>220207904</v>
      </c>
      <c r="Q68" s="172" t="s">
        <v>197</v>
      </c>
      <c r="R68" s="169">
        <v>1</v>
      </c>
      <c r="S68" s="200"/>
      <c r="T68" s="150" t="s">
        <v>167</v>
      </c>
      <c r="U68" s="150"/>
      <c r="V68" s="150" t="s">
        <v>248</v>
      </c>
      <c r="W68" s="205"/>
      <c r="X68" s="191"/>
      <c r="Y68" s="191"/>
      <c r="Z68" s="188"/>
      <c r="AA68" s="188" t="s">
        <v>246</v>
      </c>
      <c r="AB68" s="169" t="s">
        <v>228</v>
      </c>
      <c r="AC68" s="89" t="s">
        <v>220</v>
      </c>
      <c r="AD68" s="102"/>
      <c r="AE68" s="102"/>
      <c r="AF68" s="102" t="s">
        <v>190</v>
      </c>
      <c r="AG68" s="102" t="s">
        <v>190</v>
      </c>
      <c r="AH68" s="102"/>
      <c r="AI68" s="102"/>
      <c r="AJ68" s="102"/>
      <c r="AK68" s="102"/>
      <c r="AL68" s="102"/>
      <c r="AM68" s="102"/>
      <c r="AN68" s="102"/>
      <c r="AO68" s="102"/>
      <c r="AP68" s="150" t="s">
        <v>194</v>
      </c>
      <c r="AQ68" s="125"/>
    </row>
    <row r="69" spans="1:43" s="35" customFormat="1" ht="132" customHeight="1" x14ac:dyDescent="0.2">
      <c r="A69" s="151"/>
      <c r="B69" s="151"/>
      <c r="C69" s="151"/>
      <c r="D69" s="151"/>
      <c r="E69" s="151"/>
      <c r="F69" s="151"/>
      <c r="G69" s="151"/>
      <c r="H69" s="151"/>
      <c r="I69" s="151"/>
      <c r="J69" s="198"/>
      <c r="K69" s="195"/>
      <c r="L69" s="151"/>
      <c r="M69" s="151"/>
      <c r="N69" s="176"/>
      <c r="O69" s="173"/>
      <c r="P69" s="173"/>
      <c r="Q69" s="173"/>
      <c r="R69" s="170"/>
      <c r="S69" s="201"/>
      <c r="T69" s="151"/>
      <c r="U69" s="151"/>
      <c r="V69" s="151"/>
      <c r="W69" s="206"/>
      <c r="X69" s="192"/>
      <c r="Y69" s="192"/>
      <c r="Z69" s="189"/>
      <c r="AA69" s="189"/>
      <c r="AB69" s="170"/>
      <c r="AC69" s="89" t="s">
        <v>229</v>
      </c>
      <c r="AD69" s="102"/>
      <c r="AE69" s="102"/>
      <c r="AF69" s="102"/>
      <c r="AG69" s="102" t="s">
        <v>190</v>
      </c>
      <c r="AH69" s="102" t="s">
        <v>190</v>
      </c>
      <c r="AI69" s="102" t="s">
        <v>190</v>
      </c>
      <c r="AJ69" s="102"/>
      <c r="AK69" s="102"/>
      <c r="AL69" s="102" t="s">
        <v>190</v>
      </c>
      <c r="AM69" s="102" t="s">
        <v>190</v>
      </c>
      <c r="AN69" s="102" t="s">
        <v>227</v>
      </c>
      <c r="AO69" s="102"/>
      <c r="AP69" s="151"/>
      <c r="AQ69" s="125"/>
    </row>
    <row r="70" spans="1:43" s="35" customFormat="1" ht="42.75" x14ac:dyDescent="0.2">
      <c r="A70" s="151"/>
      <c r="B70" s="151"/>
      <c r="C70" s="151"/>
      <c r="D70" s="151"/>
      <c r="E70" s="151"/>
      <c r="F70" s="151"/>
      <c r="G70" s="151"/>
      <c r="H70" s="151"/>
      <c r="I70" s="151"/>
      <c r="J70" s="198"/>
      <c r="K70" s="195"/>
      <c r="L70" s="151"/>
      <c r="M70" s="151"/>
      <c r="N70" s="176"/>
      <c r="O70" s="173"/>
      <c r="P70" s="173"/>
      <c r="Q70" s="173"/>
      <c r="R70" s="170"/>
      <c r="S70" s="201"/>
      <c r="T70" s="151"/>
      <c r="U70" s="151"/>
      <c r="V70" s="151"/>
      <c r="W70" s="206"/>
      <c r="X70" s="192"/>
      <c r="Y70" s="192"/>
      <c r="Z70" s="189"/>
      <c r="AA70" s="189"/>
      <c r="AB70" s="170"/>
      <c r="AC70" s="113" t="s">
        <v>231</v>
      </c>
      <c r="AD70" s="102"/>
      <c r="AE70" s="102"/>
      <c r="AF70" s="102"/>
      <c r="AG70" s="102"/>
      <c r="AH70" s="102"/>
      <c r="AI70" s="102"/>
      <c r="AJ70" s="102"/>
      <c r="AK70" s="102"/>
      <c r="AL70" s="102"/>
      <c r="AM70" s="102"/>
      <c r="AN70" s="102" t="s">
        <v>190</v>
      </c>
      <c r="AO70" s="102" t="s">
        <v>190</v>
      </c>
      <c r="AP70" s="151"/>
      <c r="AQ70" s="125"/>
    </row>
    <row r="71" spans="1:43" s="35" customFormat="1" ht="15.95" customHeight="1" x14ac:dyDescent="0.2">
      <c r="A71" s="152"/>
      <c r="B71" s="152"/>
      <c r="C71" s="152"/>
      <c r="D71" s="152"/>
      <c r="E71" s="152"/>
      <c r="F71" s="152"/>
      <c r="G71" s="152"/>
      <c r="H71" s="152"/>
      <c r="I71" s="152"/>
      <c r="J71" s="199"/>
      <c r="K71" s="196"/>
      <c r="L71" s="152"/>
      <c r="M71" s="152"/>
      <c r="N71" s="177"/>
      <c r="O71" s="174"/>
      <c r="P71" s="174"/>
      <c r="Q71" s="174"/>
      <c r="R71" s="171"/>
      <c r="S71" s="202"/>
      <c r="T71" s="152"/>
      <c r="U71" s="152"/>
      <c r="V71" s="152"/>
      <c r="W71" s="207"/>
      <c r="X71" s="193"/>
      <c r="Y71" s="193"/>
      <c r="Z71" s="190"/>
      <c r="AA71" s="190"/>
      <c r="AB71" s="203" t="s">
        <v>221</v>
      </c>
      <c r="AC71" s="204"/>
      <c r="AD71" s="102"/>
      <c r="AE71" s="102"/>
      <c r="AF71" s="102"/>
      <c r="AG71" s="102"/>
      <c r="AH71" s="102"/>
      <c r="AI71" s="102"/>
      <c r="AJ71" s="102"/>
      <c r="AK71" s="102"/>
      <c r="AL71" s="102"/>
      <c r="AM71" s="102"/>
      <c r="AN71" s="102"/>
      <c r="AO71" s="102" t="s">
        <v>190</v>
      </c>
      <c r="AP71" s="152"/>
      <c r="AQ71" s="125"/>
    </row>
    <row r="72" spans="1:43" s="35" customFormat="1" ht="119.1" customHeight="1" x14ac:dyDescent="0.2">
      <c r="A72" s="150" t="s">
        <v>51</v>
      </c>
      <c r="B72" s="150" t="s">
        <v>52</v>
      </c>
      <c r="C72" s="150" t="s">
        <v>184</v>
      </c>
      <c r="D72" s="150">
        <v>22</v>
      </c>
      <c r="E72" s="150" t="s">
        <v>96</v>
      </c>
      <c r="F72" s="150">
        <v>2202</v>
      </c>
      <c r="G72" s="150" t="s">
        <v>98</v>
      </c>
      <c r="H72" s="150">
        <v>700</v>
      </c>
      <c r="I72" s="150" t="s">
        <v>119</v>
      </c>
      <c r="J72" s="197">
        <v>2024003520135</v>
      </c>
      <c r="K72" s="194" t="s">
        <v>95</v>
      </c>
      <c r="L72" s="150">
        <v>197</v>
      </c>
      <c r="M72" s="172" t="s">
        <v>198</v>
      </c>
      <c r="N72" s="175" t="s">
        <v>199</v>
      </c>
      <c r="O72" s="172" t="s">
        <v>200</v>
      </c>
      <c r="P72" s="172" t="s">
        <v>201</v>
      </c>
      <c r="Q72" s="172" t="s">
        <v>202</v>
      </c>
      <c r="R72" s="169">
        <v>8</v>
      </c>
      <c r="S72" s="200"/>
      <c r="T72" s="150" t="s">
        <v>167</v>
      </c>
      <c r="U72" s="150"/>
      <c r="V72" s="150" t="s">
        <v>248</v>
      </c>
      <c r="W72" s="205"/>
      <c r="X72" s="191"/>
      <c r="Y72" s="191"/>
      <c r="Z72" s="188"/>
      <c r="AA72" s="188" t="s">
        <v>255</v>
      </c>
      <c r="AB72" s="169" t="s">
        <v>230</v>
      </c>
      <c r="AC72" s="89" t="s">
        <v>220</v>
      </c>
      <c r="AD72" s="102"/>
      <c r="AE72" s="102"/>
      <c r="AF72" s="102" t="s">
        <v>190</v>
      </c>
      <c r="AG72" s="102" t="s">
        <v>190</v>
      </c>
      <c r="AH72" s="102"/>
      <c r="AI72" s="102"/>
      <c r="AJ72" s="102"/>
      <c r="AK72" s="102"/>
      <c r="AL72" s="102"/>
      <c r="AM72" s="102"/>
      <c r="AN72" s="102"/>
      <c r="AO72" s="102"/>
      <c r="AP72" s="150" t="s">
        <v>194</v>
      </c>
      <c r="AQ72" s="125"/>
    </row>
    <row r="73" spans="1:43" s="35" customFormat="1" ht="71.25" x14ac:dyDescent="0.2">
      <c r="A73" s="151"/>
      <c r="B73" s="151"/>
      <c r="C73" s="151"/>
      <c r="D73" s="151"/>
      <c r="E73" s="151"/>
      <c r="F73" s="151"/>
      <c r="G73" s="151"/>
      <c r="H73" s="151"/>
      <c r="I73" s="151"/>
      <c r="J73" s="198"/>
      <c r="K73" s="195"/>
      <c r="L73" s="151"/>
      <c r="M73" s="173"/>
      <c r="N73" s="176"/>
      <c r="O73" s="173"/>
      <c r="P73" s="173"/>
      <c r="Q73" s="173"/>
      <c r="R73" s="170"/>
      <c r="S73" s="201"/>
      <c r="T73" s="151"/>
      <c r="U73" s="151"/>
      <c r="V73" s="151"/>
      <c r="W73" s="206"/>
      <c r="X73" s="192"/>
      <c r="Y73" s="192"/>
      <c r="Z73" s="189"/>
      <c r="AA73" s="189"/>
      <c r="AB73" s="171"/>
      <c r="AC73" s="89" t="s">
        <v>229</v>
      </c>
      <c r="AD73" s="102"/>
      <c r="AE73" s="102"/>
      <c r="AF73" s="102"/>
      <c r="AG73" s="102" t="s">
        <v>190</v>
      </c>
      <c r="AH73" s="102" t="s">
        <v>190</v>
      </c>
      <c r="AI73" s="102" t="s">
        <v>190</v>
      </c>
      <c r="AJ73" s="102"/>
      <c r="AK73" s="102"/>
      <c r="AL73" s="102" t="s">
        <v>190</v>
      </c>
      <c r="AM73" s="102" t="s">
        <v>190</v>
      </c>
      <c r="AN73" s="102" t="s">
        <v>190</v>
      </c>
      <c r="AO73" s="102"/>
      <c r="AP73" s="151"/>
      <c r="AQ73" s="125"/>
    </row>
    <row r="74" spans="1:43" s="35" customFormat="1" ht="15.95" customHeight="1" x14ac:dyDescent="0.2">
      <c r="A74" s="152"/>
      <c r="B74" s="152"/>
      <c r="C74" s="152"/>
      <c r="D74" s="152"/>
      <c r="E74" s="152"/>
      <c r="F74" s="152"/>
      <c r="G74" s="152"/>
      <c r="H74" s="152"/>
      <c r="I74" s="152"/>
      <c r="J74" s="199"/>
      <c r="K74" s="196"/>
      <c r="L74" s="152"/>
      <c r="M74" s="174"/>
      <c r="N74" s="177"/>
      <c r="O74" s="174"/>
      <c r="P74" s="174"/>
      <c r="Q74" s="174"/>
      <c r="R74" s="171"/>
      <c r="S74" s="202"/>
      <c r="T74" s="152"/>
      <c r="U74" s="152"/>
      <c r="V74" s="152"/>
      <c r="W74" s="207"/>
      <c r="X74" s="193"/>
      <c r="Y74" s="193"/>
      <c r="Z74" s="190"/>
      <c r="AA74" s="190"/>
      <c r="AB74" s="203" t="s">
        <v>221</v>
      </c>
      <c r="AC74" s="204"/>
      <c r="AD74" s="102"/>
      <c r="AE74" s="102"/>
      <c r="AF74" s="102"/>
      <c r="AG74" s="102"/>
      <c r="AH74" s="102"/>
      <c r="AI74" s="102"/>
      <c r="AJ74" s="102"/>
      <c r="AK74" s="102"/>
      <c r="AL74" s="102"/>
      <c r="AM74" s="102"/>
      <c r="AN74" s="102"/>
      <c r="AO74" s="102" t="s">
        <v>190</v>
      </c>
      <c r="AP74" s="152"/>
      <c r="AQ74" s="125"/>
    </row>
    <row r="75" spans="1:43" s="35" customFormat="1" ht="204.95" customHeight="1" x14ac:dyDescent="0.2">
      <c r="A75" s="150" t="s">
        <v>51</v>
      </c>
      <c r="B75" s="150" t="s">
        <v>52</v>
      </c>
      <c r="C75" s="150" t="s">
        <v>184</v>
      </c>
      <c r="D75" s="150">
        <v>22</v>
      </c>
      <c r="E75" s="150" t="s">
        <v>96</v>
      </c>
      <c r="F75" s="150">
        <v>2202</v>
      </c>
      <c r="G75" s="150" t="s">
        <v>98</v>
      </c>
      <c r="H75" s="150">
        <v>700</v>
      </c>
      <c r="I75" s="150" t="s">
        <v>119</v>
      </c>
      <c r="J75" s="197">
        <v>2024003520135</v>
      </c>
      <c r="K75" s="194" t="s">
        <v>95</v>
      </c>
      <c r="L75" s="150">
        <v>200</v>
      </c>
      <c r="M75" s="172">
        <v>2202063</v>
      </c>
      <c r="N75" s="175" t="s">
        <v>206</v>
      </c>
      <c r="O75" s="172" t="s">
        <v>207</v>
      </c>
      <c r="P75" s="172">
        <v>220206300</v>
      </c>
      <c r="Q75" s="172" t="s">
        <v>208</v>
      </c>
      <c r="R75" s="169">
        <v>1</v>
      </c>
      <c r="S75" s="200"/>
      <c r="T75" s="150" t="s">
        <v>167</v>
      </c>
      <c r="U75" s="150"/>
      <c r="V75" s="150" t="s">
        <v>248</v>
      </c>
      <c r="W75" s="205"/>
      <c r="X75" s="191"/>
      <c r="Y75" s="191"/>
      <c r="Z75" s="188"/>
      <c r="AA75" s="188" t="s">
        <v>247</v>
      </c>
      <c r="AB75" s="169" t="s">
        <v>209</v>
      </c>
      <c r="AC75" s="89" t="s">
        <v>211</v>
      </c>
      <c r="AD75" s="102"/>
      <c r="AE75" s="102" t="s">
        <v>190</v>
      </c>
      <c r="AF75" s="102" t="s">
        <v>190</v>
      </c>
      <c r="AG75" s="102"/>
      <c r="AH75" s="102"/>
      <c r="AI75" s="102" t="s">
        <v>190</v>
      </c>
      <c r="AJ75" s="102" t="s">
        <v>190</v>
      </c>
      <c r="AK75" s="102" t="s">
        <v>190</v>
      </c>
      <c r="AL75" s="102"/>
      <c r="AM75" s="102"/>
      <c r="AN75" s="102"/>
      <c r="AO75" s="102"/>
      <c r="AP75" s="150" t="s">
        <v>194</v>
      </c>
      <c r="AQ75" s="125"/>
    </row>
    <row r="76" spans="1:43" s="35" customFormat="1" ht="66" customHeight="1" x14ac:dyDescent="0.2">
      <c r="A76" s="151"/>
      <c r="B76" s="151"/>
      <c r="C76" s="151"/>
      <c r="D76" s="151"/>
      <c r="E76" s="151"/>
      <c r="F76" s="151"/>
      <c r="G76" s="151"/>
      <c r="H76" s="151"/>
      <c r="I76" s="151"/>
      <c r="J76" s="198"/>
      <c r="K76" s="195"/>
      <c r="L76" s="151"/>
      <c r="M76" s="173"/>
      <c r="N76" s="176"/>
      <c r="O76" s="173"/>
      <c r="P76" s="173"/>
      <c r="Q76" s="173"/>
      <c r="R76" s="170"/>
      <c r="S76" s="201"/>
      <c r="T76" s="151"/>
      <c r="U76" s="151"/>
      <c r="V76" s="151"/>
      <c r="W76" s="206"/>
      <c r="X76" s="192"/>
      <c r="Y76" s="192"/>
      <c r="Z76" s="189"/>
      <c r="AA76" s="189"/>
      <c r="AB76" s="171"/>
      <c r="AC76" s="89" t="s">
        <v>233</v>
      </c>
      <c r="AD76" s="102"/>
      <c r="AE76" s="102"/>
      <c r="AF76" s="102"/>
      <c r="AG76" s="102" t="s">
        <v>190</v>
      </c>
      <c r="AH76" s="102" t="s">
        <v>190</v>
      </c>
      <c r="AI76" s="102" t="s">
        <v>190</v>
      </c>
      <c r="AJ76" s="102"/>
      <c r="AK76" s="102"/>
      <c r="AL76" s="102" t="s">
        <v>190</v>
      </c>
      <c r="AM76" s="102" t="s">
        <v>190</v>
      </c>
      <c r="AN76" s="102" t="s">
        <v>190</v>
      </c>
      <c r="AO76" s="102"/>
      <c r="AP76" s="151"/>
      <c r="AQ76" s="125"/>
    </row>
    <row r="77" spans="1:43" s="35" customFormat="1" ht="15.95" customHeight="1" x14ac:dyDescent="0.2">
      <c r="A77" s="152"/>
      <c r="B77" s="152"/>
      <c r="C77" s="152"/>
      <c r="D77" s="152"/>
      <c r="E77" s="152"/>
      <c r="F77" s="152"/>
      <c r="G77" s="152"/>
      <c r="H77" s="152"/>
      <c r="I77" s="152"/>
      <c r="J77" s="199"/>
      <c r="K77" s="196"/>
      <c r="L77" s="152"/>
      <c r="M77" s="174"/>
      <c r="N77" s="177"/>
      <c r="O77" s="174"/>
      <c r="P77" s="174"/>
      <c r="Q77" s="174"/>
      <c r="R77" s="171"/>
      <c r="S77" s="202"/>
      <c r="T77" s="152"/>
      <c r="U77" s="152"/>
      <c r="V77" s="152"/>
      <c r="W77" s="207"/>
      <c r="X77" s="193"/>
      <c r="Y77" s="193"/>
      <c r="Z77" s="190"/>
      <c r="AA77" s="190"/>
      <c r="AB77" s="203" t="s">
        <v>232</v>
      </c>
      <c r="AC77" s="204"/>
      <c r="AD77" s="102"/>
      <c r="AE77" s="102"/>
      <c r="AF77" s="102"/>
      <c r="AG77" s="102"/>
      <c r="AH77" s="102"/>
      <c r="AI77" s="102"/>
      <c r="AJ77" s="102"/>
      <c r="AK77" s="102"/>
      <c r="AL77" s="102"/>
      <c r="AM77" s="102"/>
      <c r="AN77" s="102" t="s">
        <v>190</v>
      </c>
      <c r="AO77" s="102" t="s">
        <v>190</v>
      </c>
      <c r="AP77" s="152"/>
      <c r="AQ77" s="125"/>
    </row>
    <row r="78" spans="1:43" s="35" customFormat="1" ht="189.95" customHeight="1" x14ac:dyDescent="0.2">
      <c r="A78" s="88" t="s">
        <v>51</v>
      </c>
      <c r="B78" s="88" t="s">
        <v>52</v>
      </c>
      <c r="C78" s="89" t="s">
        <v>184</v>
      </c>
      <c r="D78" s="90">
        <v>22</v>
      </c>
      <c r="E78" s="90" t="s">
        <v>96</v>
      </c>
      <c r="F78" s="90">
        <v>2202</v>
      </c>
      <c r="G78" s="88" t="s">
        <v>98</v>
      </c>
      <c r="H78" s="90">
        <v>700</v>
      </c>
      <c r="I78" s="88" t="s">
        <v>119</v>
      </c>
      <c r="J78" s="91">
        <v>2024003520135</v>
      </c>
      <c r="K78" s="92" t="s">
        <v>95</v>
      </c>
      <c r="L78" s="93">
        <v>198</v>
      </c>
      <c r="M78" s="87">
        <v>2202062</v>
      </c>
      <c r="N78" s="94" t="s">
        <v>203</v>
      </c>
      <c r="O78" s="95" t="s">
        <v>204</v>
      </c>
      <c r="P78" s="87">
        <v>220206204</v>
      </c>
      <c r="Q78" s="87" t="s">
        <v>205</v>
      </c>
      <c r="R78" s="96">
        <v>8</v>
      </c>
      <c r="S78" s="97"/>
      <c r="T78" s="93" t="s">
        <v>167</v>
      </c>
      <c r="U78" s="88"/>
      <c r="V78" s="93" t="s">
        <v>249</v>
      </c>
      <c r="W78" s="114"/>
      <c r="X78" s="99"/>
      <c r="Y78" s="98"/>
      <c r="Z78" s="100"/>
      <c r="AA78" s="115" t="s">
        <v>250</v>
      </c>
      <c r="AB78" s="101" t="s">
        <v>210</v>
      </c>
      <c r="AC78" s="89" t="s">
        <v>251</v>
      </c>
      <c r="AD78" s="101"/>
      <c r="AE78" s="101" t="s">
        <v>190</v>
      </c>
      <c r="AF78" s="101" t="s">
        <v>190</v>
      </c>
      <c r="AG78" s="101" t="s">
        <v>190</v>
      </c>
      <c r="AH78" s="101"/>
      <c r="AI78" s="101"/>
      <c r="AJ78" s="101"/>
      <c r="AK78" s="101"/>
      <c r="AL78" s="101"/>
      <c r="AM78" s="101"/>
      <c r="AN78" s="101"/>
      <c r="AO78" s="101"/>
      <c r="AP78" s="181" t="s">
        <v>194</v>
      </c>
      <c r="AQ78" s="125"/>
    </row>
    <row r="79" spans="1:43" x14ac:dyDescent="0.2">
      <c r="AB79" s="187" t="s">
        <v>221</v>
      </c>
      <c r="AC79" s="187"/>
      <c r="AD79" s="101"/>
      <c r="AE79" s="101"/>
      <c r="AF79" s="101"/>
      <c r="AG79" s="101"/>
      <c r="AH79" s="101"/>
      <c r="AI79" s="102" t="s">
        <v>190</v>
      </c>
      <c r="AJ79" s="101"/>
      <c r="AK79" s="101"/>
      <c r="AL79" s="101"/>
      <c r="AM79" s="101"/>
      <c r="AN79" s="101"/>
      <c r="AO79" s="101"/>
      <c r="AP79" s="181"/>
      <c r="AQ79" s="125"/>
    </row>
    <row r="80" spans="1:43" x14ac:dyDescent="0.2">
      <c r="A80" s="2" t="s">
        <v>213</v>
      </c>
      <c r="AQ80" s="125"/>
    </row>
    <row r="81" spans="1:43" ht="15.75" x14ac:dyDescent="0.2">
      <c r="A81" s="231" t="s">
        <v>214</v>
      </c>
      <c r="B81" s="231"/>
      <c r="C81" s="231"/>
      <c r="D81" s="231"/>
      <c r="E81" s="231"/>
      <c r="F81" s="231"/>
      <c r="G81" s="231"/>
      <c r="H81" s="231"/>
      <c r="I81" s="231"/>
      <c r="J81" s="23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25"/>
    </row>
    <row r="82" spans="1:43" ht="15.75" x14ac:dyDescent="0.2">
      <c r="A82" s="103" t="s">
        <v>215</v>
      </c>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3" ht="15.75" x14ac:dyDescent="0.2">
      <c r="A83" s="103" t="s">
        <v>216</v>
      </c>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3" ht="15.75" x14ac:dyDescent="0.2">
      <c r="A84" s="103" t="s">
        <v>217</v>
      </c>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sheetData>
  <autoFilter ref="A12:AA61" xr:uid="{00000000-0001-0000-0000-000000000000}">
    <filterColumn colId="10">
      <filters>
        <filter val="Ampliación de la cobertura, mejoramiento de la retención estudiantil, la calidad y la perticinencia de la educación superior en el Departamento de Nariño"/>
      </filters>
    </filterColumn>
  </autoFilter>
  <mergeCells count="382">
    <mergeCell ref="A81:J81"/>
    <mergeCell ref="AB13:AB15"/>
    <mergeCell ref="Q16:Q20"/>
    <mergeCell ref="R16:R20"/>
    <mergeCell ref="A29:A30"/>
    <mergeCell ref="C29:C30"/>
    <mergeCell ref="D29:D30"/>
    <mergeCell ref="E29:E30"/>
    <mergeCell ref="K39:K42"/>
    <mergeCell ref="J39:J42"/>
    <mergeCell ref="I39:I42"/>
    <mergeCell ref="H39:H42"/>
    <mergeCell ref="G39:G42"/>
    <mergeCell ref="O29:O30"/>
    <mergeCell ref="P29:P30"/>
    <mergeCell ref="Q29:Q30"/>
    <mergeCell ref="R29:R30"/>
    <mergeCell ref="B29:B30"/>
    <mergeCell ref="F29:F30"/>
    <mergeCell ref="G29:G30"/>
    <mergeCell ref="H29:H30"/>
    <mergeCell ref="M29:M30"/>
    <mergeCell ref="N29:N30"/>
    <mergeCell ref="I29:I30"/>
    <mergeCell ref="J29:J30"/>
    <mergeCell ref="K29:K30"/>
    <mergeCell ref="L29:L30"/>
    <mergeCell ref="D16:D20"/>
    <mergeCell ref="E16:E20"/>
    <mergeCell ref="F16:F20"/>
    <mergeCell ref="C16:C20"/>
    <mergeCell ref="P24:P25"/>
    <mergeCell ref="Q24:Q25"/>
    <mergeCell ref="R24:R25"/>
    <mergeCell ref="G16:G20"/>
    <mergeCell ref="H16:H20"/>
    <mergeCell ref="I16:I20"/>
    <mergeCell ref="J16:J20"/>
    <mergeCell ref="K16:K20"/>
    <mergeCell ref="L16:L20"/>
    <mergeCell ref="M16:M20"/>
    <mergeCell ref="N16:N20"/>
    <mergeCell ref="L24:L25"/>
    <mergeCell ref="K24:K25"/>
    <mergeCell ref="P16:P20"/>
    <mergeCell ref="O16:O20"/>
    <mergeCell ref="O24:O25"/>
    <mergeCell ref="N24:N25"/>
    <mergeCell ref="M24:M25"/>
    <mergeCell ref="R31:R34"/>
    <mergeCell ref="Q31:Q34"/>
    <mergeCell ref="V31:V32"/>
    <mergeCell ref="U31:U32"/>
    <mergeCell ref="G2:AA6"/>
    <mergeCell ref="J11:R11"/>
    <mergeCell ref="A11:I11"/>
    <mergeCell ref="AB11:AP11"/>
    <mergeCell ref="B8:E8"/>
    <mergeCell ref="B9:E9"/>
    <mergeCell ref="B10:E10"/>
    <mergeCell ref="S11:AA11"/>
    <mergeCell ref="B24:B25"/>
    <mergeCell ref="A24:A25"/>
    <mergeCell ref="J24:J25"/>
    <mergeCell ref="I24:I25"/>
    <mergeCell ref="H24:H25"/>
    <mergeCell ref="G24:G25"/>
    <mergeCell ref="F24:F25"/>
    <mergeCell ref="E24:E25"/>
    <mergeCell ref="D24:D25"/>
    <mergeCell ref="C24:C25"/>
    <mergeCell ref="A16:A20"/>
    <mergeCell ref="B16:B20"/>
    <mergeCell ref="AB38:AC38"/>
    <mergeCell ref="Q39:Q42"/>
    <mergeCell ref="R39:R42"/>
    <mergeCell ref="T36:T38"/>
    <mergeCell ref="S36:S38"/>
    <mergeCell ref="R36:R38"/>
    <mergeCell ref="Q36:Q38"/>
    <mergeCell ref="V41:V42"/>
    <mergeCell ref="U41:U42"/>
    <mergeCell ref="T41:T42"/>
    <mergeCell ref="S41:S42"/>
    <mergeCell ref="A39:A42"/>
    <mergeCell ref="AB42:AC42"/>
    <mergeCell ref="AB47:AC47"/>
    <mergeCell ref="Z43:Z47"/>
    <mergeCell ref="AA43:AA47"/>
    <mergeCell ref="Y43:Y47"/>
    <mergeCell ref="X43:X47"/>
    <mergeCell ref="W43:W47"/>
    <mergeCell ref="T43:T47"/>
    <mergeCell ref="S43:S47"/>
    <mergeCell ref="R43:R47"/>
    <mergeCell ref="Q43:Q47"/>
    <mergeCell ref="P43:P47"/>
    <mergeCell ref="O43:O47"/>
    <mergeCell ref="F39:F42"/>
    <mergeCell ref="E39:E42"/>
    <mergeCell ref="D39:D42"/>
    <mergeCell ref="C39:C42"/>
    <mergeCell ref="B39:B42"/>
    <mergeCell ref="P39:P42"/>
    <mergeCell ref="O39:O42"/>
    <mergeCell ref="N39:N42"/>
    <mergeCell ref="M39:M42"/>
    <mergeCell ref="L39:L42"/>
    <mergeCell ref="AB50:AC50"/>
    <mergeCell ref="AA48:AA50"/>
    <mergeCell ref="Z48:Z50"/>
    <mergeCell ref="Y48:Y50"/>
    <mergeCell ref="X48:X50"/>
    <mergeCell ref="W48:W50"/>
    <mergeCell ref="T48:T50"/>
    <mergeCell ref="S48:S50"/>
    <mergeCell ref="R48:R50"/>
    <mergeCell ref="W72:W74"/>
    <mergeCell ref="AB72:AB73"/>
    <mergeCell ref="AA72:AA74"/>
    <mergeCell ref="Z72:Z74"/>
    <mergeCell ref="Y72:Y74"/>
    <mergeCell ref="X72:X74"/>
    <mergeCell ref="AB74:AC74"/>
    <mergeCell ref="M57:M67"/>
    <mergeCell ref="L57:L67"/>
    <mergeCell ref="AB68:AB70"/>
    <mergeCell ref="AB71:AC71"/>
    <mergeCell ref="Q57:Q67"/>
    <mergeCell ref="R57:R67"/>
    <mergeCell ref="X68:X71"/>
    <mergeCell ref="W68:W71"/>
    <mergeCell ref="V68:V71"/>
    <mergeCell ref="U68:U71"/>
    <mergeCell ref="T68:T71"/>
    <mergeCell ref="S68:S71"/>
    <mergeCell ref="AA57:AA67"/>
    <mergeCell ref="Z57:Z67"/>
    <mergeCell ref="Y57:Y67"/>
    <mergeCell ref="AB57:AB66"/>
    <mergeCell ref="AB67:AC67"/>
    <mergeCell ref="O75:O77"/>
    <mergeCell ref="P75:P77"/>
    <mergeCell ref="T75:T77"/>
    <mergeCell ref="Q75:Q77"/>
    <mergeCell ref="R75:R77"/>
    <mergeCell ref="S75:S77"/>
    <mergeCell ref="U75:U77"/>
    <mergeCell ref="X75:X77"/>
    <mergeCell ref="Y75:Y77"/>
    <mergeCell ref="I75:I77"/>
    <mergeCell ref="H75:H77"/>
    <mergeCell ref="G75:G77"/>
    <mergeCell ref="F75:F77"/>
    <mergeCell ref="E75:E77"/>
    <mergeCell ref="N75:N77"/>
    <mergeCell ref="M75:M77"/>
    <mergeCell ref="L75:L77"/>
    <mergeCell ref="K75:K77"/>
    <mergeCell ref="J75:J77"/>
    <mergeCell ref="F72:F74"/>
    <mergeCell ref="O72:O74"/>
    <mergeCell ref="N72:N74"/>
    <mergeCell ref="M72:M74"/>
    <mergeCell ref="L72:L74"/>
    <mergeCell ref="K72:K74"/>
    <mergeCell ref="T72:T74"/>
    <mergeCell ref="S72:S74"/>
    <mergeCell ref="R72:R74"/>
    <mergeCell ref="Q72:Q74"/>
    <mergeCell ref="P72:P74"/>
    <mergeCell ref="A75:A77"/>
    <mergeCell ref="B75:B77"/>
    <mergeCell ref="C75:C77"/>
    <mergeCell ref="D75:D77"/>
    <mergeCell ref="P57:P67"/>
    <mergeCell ref="M68:M71"/>
    <mergeCell ref="L68:L71"/>
    <mergeCell ref="K68:K71"/>
    <mergeCell ref="J68:J71"/>
    <mergeCell ref="I68:I71"/>
    <mergeCell ref="H68:H71"/>
    <mergeCell ref="G68:G71"/>
    <mergeCell ref="F68:F71"/>
    <mergeCell ref="E68:E71"/>
    <mergeCell ref="D68:D71"/>
    <mergeCell ref="E72:E74"/>
    <mergeCell ref="D72:D74"/>
    <mergeCell ref="C72:C74"/>
    <mergeCell ref="B72:B74"/>
    <mergeCell ref="A72:A74"/>
    <mergeCell ref="J72:J74"/>
    <mergeCell ref="I72:I74"/>
    <mergeCell ref="H72:H74"/>
    <mergeCell ref="G72:G74"/>
    <mergeCell ref="AP78:AP79"/>
    <mergeCell ref="U72:U74"/>
    <mergeCell ref="AA36:AA38"/>
    <mergeCell ref="Z36:Z38"/>
    <mergeCell ref="Y36:Y38"/>
    <mergeCell ref="X36:X38"/>
    <mergeCell ref="W36:W38"/>
    <mergeCell ref="AA41:AA42"/>
    <mergeCell ref="Z41:Z42"/>
    <mergeCell ref="Y41:Y42"/>
    <mergeCell ref="X41:X42"/>
    <mergeCell ref="W41:W42"/>
    <mergeCell ref="W51:W53"/>
    <mergeCell ref="AB79:AC79"/>
    <mergeCell ref="AA68:AA71"/>
    <mergeCell ref="Z68:Z71"/>
    <mergeCell ref="Y68:Y71"/>
    <mergeCell ref="AB75:AB76"/>
    <mergeCell ref="AB77:AC77"/>
    <mergeCell ref="W75:W77"/>
    <mergeCell ref="V75:V77"/>
    <mergeCell ref="Z75:Z77"/>
    <mergeCell ref="AA75:AA77"/>
    <mergeCell ref="V72:V74"/>
    <mergeCell ref="L36:L38"/>
    <mergeCell ref="P36:P38"/>
    <mergeCell ref="O36:O38"/>
    <mergeCell ref="N36:N38"/>
    <mergeCell ref="M36:M38"/>
    <mergeCell ref="O31:O34"/>
    <mergeCell ref="P31:P34"/>
    <mergeCell ref="M31:M34"/>
    <mergeCell ref="N31:N34"/>
    <mergeCell ref="A36:A38"/>
    <mergeCell ref="B36:B38"/>
    <mergeCell ref="C36:C38"/>
    <mergeCell ref="E36:E38"/>
    <mergeCell ref="D36:D38"/>
    <mergeCell ref="H36:H38"/>
    <mergeCell ref="G36:G38"/>
    <mergeCell ref="F36:F38"/>
    <mergeCell ref="K36:K38"/>
    <mergeCell ref="J36:J38"/>
    <mergeCell ref="I36:I38"/>
    <mergeCell ref="AE63:AE65"/>
    <mergeCell ref="AF63:AF65"/>
    <mergeCell ref="AG63:AG65"/>
    <mergeCell ref="AH63:AH65"/>
    <mergeCell ref="AI63:AI65"/>
    <mergeCell ref="AJ63:AJ65"/>
    <mergeCell ref="AK63:AK65"/>
    <mergeCell ref="R68:R71"/>
    <mergeCell ref="Q68:Q71"/>
    <mergeCell ref="X57:X67"/>
    <mergeCell ref="V43:V44"/>
    <mergeCell ref="U43:U44"/>
    <mergeCell ref="AC63:AC65"/>
    <mergeCell ref="V63:V65"/>
    <mergeCell ref="C68:C71"/>
    <mergeCell ref="B68:B71"/>
    <mergeCell ref="A68:A71"/>
    <mergeCell ref="W63:W65"/>
    <mergeCell ref="AD63:AD65"/>
    <mergeCell ref="P68:P71"/>
    <mergeCell ref="O68:O71"/>
    <mergeCell ref="N68:N71"/>
    <mergeCell ref="T51:T53"/>
    <mergeCell ref="N48:N50"/>
    <mergeCell ref="AB53:AC53"/>
    <mergeCell ref="AB56:AC56"/>
    <mergeCell ref="O57:O67"/>
    <mergeCell ref="N57:N67"/>
    <mergeCell ref="AA51:AA53"/>
    <mergeCell ref="Z51:Z53"/>
    <mergeCell ref="Y51:Y53"/>
    <mergeCell ref="X51:X53"/>
    <mergeCell ref="I43:I47"/>
    <mergeCell ref="H43:H47"/>
    <mergeCell ref="AP68:AP71"/>
    <mergeCell ref="AP72:AP74"/>
    <mergeCell ref="AP75:AP77"/>
    <mergeCell ref="AP54:AP56"/>
    <mergeCell ref="AP51:AP53"/>
    <mergeCell ref="AL63:AL65"/>
    <mergeCell ref="AM63:AM65"/>
    <mergeCell ref="AN63:AN65"/>
    <mergeCell ref="AO63:AO65"/>
    <mergeCell ref="AP57:AP67"/>
    <mergeCell ref="J31:J34"/>
    <mergeCell ref="K31:K34"/>
    <mergeCell ref="L31:L34"/>
    <mergeCell ref="U52:U53"/>
    <mergeCell ref="V52:V53"/>
    <mergeCell ref="V55:V56"/>
    <mergeCell ref="U55:U56"/>
    <mergeCell ref="U63:U65"/>
    <mergeCell ref="AP31:AP35"/>
    <mergeCell ref="V49:V50"/>
    <mergeCell ref="U49:U50"/>
    <mergeCell ref="AP48:AP50"/>
    <mergeCell ref="AP43:AP47"/>
    <mergeCell ref="AP40:AP42"/>
    <mergeCell ref="AP36:AP38"/>
    <mergeCell ref="T31:T34"/>
    <mergeCell ref="S31:S34"/>
    <mergeCell ref="U37:U38"/>
    <mergeCell ref="V37:V38"/>
    <mergeCell ref="Z31:Z34"/>
    <mergeCell ref="AA31:AA34"/>
    <mergeCell ref="Y31:Y34"/>
    <mergeCell ref="X31:X34"/>
    <mergeCell ref="W31:W34"/>
    <mergeCell ref="A31:A34"/>
    <mergeCell ref="B31:B34"/>
    <mergeCell ref="C31:C34"/>
    <mergeCell ref="D31:D34"/>
    <mergeCell ref="E31:E34"/>
    <mergeCell ref="F31:F34"/>
    <mergeCell ref="G31:G34"/>
    <mergeCell ref="H31:H34"/>
    <mergeCell ref="I31:I34"/>
    <mergeCell ref="E48:E50"/>
    <mergeCell ref="G43:G47"/>
    <mergeCell ref="F43:F47"/>
    <mergeCell ref="E43:E47"/>
    <mergeCell ref="D43:D47"/>
    <mergeCell ref="C43:C47"/>
    <mergeCell ref="B43:B47"/>
    <mergeCell ref="A43:A47"/>
    <mergeCell ref="T63:T65"/>
    <mergeCell ref="S63:S65"/>
    <mergeCell ref="Q48:Q50"/>
    <mergeCell ref="P48:P50"/>
    <mergeCell ref="O48:O50"/>
    <mergeCell ref="N43:N47"/>
    <mergeCell ref="M43:M47"/>
    <mergeCell ref="L43:L47"/>
    <mergeCell ref="K43:K47"/>
    <mergeCell ref="J43:J47"/>
    <mergeCell ref="L48:L50"/>
    <mergeCell ref="M48:M50"/>
    <mergeCell ref="A51:A53"/>
    <mergeCell ref="B51:B53"/>
    <mergeCell ref="C51:C53"/>
    <mergeCell ref="D51:D53"/>
    <mergeCell ref="E51:E53"/>
    <mergeCell ref="F51:F53"/>
    <mergeCell ref="G51:G53"/>
    <mergeCell ref="H51:H53"/>
    <mergeCell ref="I51:I53"/>
    <mergeCell ref="J51:J53"/>
    <mergeCell ref="K51:K53"/>
    <mergeCell ref="L51:L53"/>
    <mergeCell ref="M51:M53"/>
    <mergeCell ref="F48:F50"/>
    <mergeCell ref="G48:G50"/>
    <mergeCell ref="H48:H50"/>
    <mergeCell ref="I48:I50"/>
    <mergeCell ref="J48:J50"/>
    <mergeCell ref="A48:A50"/>
    <mergeCell ref="B48:B50"/>
    <mergeCell ref="C48:C50"/>
    <mergeCell ref="D48:D50"/>
    <mergeCell ref="P54:P56"/>
    <mergeCell ref="AQ5:AQ81"/>
    <mergeCell ref="S51:S53"/>
    <mergeCell ref="A54:A56"/>
    <mergeCell ref="B54:B56"/>
    <mergeCell ref="C54:C56"/>
    <mergeCell ref="D54:D56"/>
    <mergeCell ref="E54:E56"/>
    <mergeCell ref="F54:F56"/>
    <mergeCell ref="G54:G56"/>
    <mergeCell ref="H54:H56"/>
    <mergeCell ref="I54:I56"/>
    <mergeCell ref="J54:J56"/>
    <mergeCell ref="K54:K56"/>
    <mergeCell ref="L54:L56"/>
    <mergeCell ref="M54:M56"/>
    <mergeCell ref="N54:N56"/>
    <mergeCell ref="O54:O56"/>
    <mergeCell ref="N51:N53"/>
    <mergeCell ref="O51:O53"/>
    <mergeCell ref="P51:P53"/>
    <mergeCell ref="Q51:Q53"/>
    <mergeCell ref="R51:R53"/>
    <mergeCell ref="K48:K50"/>
  </mergeCells>
  <phoneticPr fontId="13" type="noConversion"/>
  <conditionalFormatting sqref="AD13:AO36 AH37:AO37 AD38:AO47 AD49:AO50 AD52:AO53 AD55:AO63 AD66:AO67">
    <cfRule type="containsText" dxfId="6" priority="8" operator="containsText" text="x">
      <formula>NOT(ISERROR(SEARCH("x",AD13)))</formula>
    </cfRule>
  </conditionalFormatting>
  <conditionalFormatting sqref="AD68:AO71">
    <cfRule type="containsText" dxfId="5" priority="7" operator="containsText" text="x">
      <formula>NOT(ISERROR(SEARCH("x",AD68)))</formula>
    </cfRule>
  </conditionalFormatting>
  <conditionalFormatting sqref="AD72:AO74">
    <cfRule type="containsText" dxfId="4" priority="6" operator="containsText" text="x">
      <formula>NOT(ISERROR(SEARCH("x",AD72)))</formula>
    </cfRule>
  </conditionalFormatting>
  <conditionalFormatting sqref="AD75:AO77">
    <cfRule type="containsText" dxfId="3" priority="5" operator="containsText" text="x">
      <formula>NOT(ISERROR(SEARCH("x",AD75)))</formula>
    </cfRule>
  </conditionalFormatting>
  <conditionalFormatting sqref="AD78:AO78">
    <cfRule type="containsText" dxfId="2" priority="4" operator="containsText" text="x">
      <formula>NOT(ISERROR(SEARCH("x",AD78)))</formula>
    </cfRule>
  </conditionalFormatting>
  <conditionalFormatting sqref="AI79">
    <cfRule type="containsText" dxfId="1" priority="2" operator="containsText" text="x">
      <formula>NOT(ISERROR(SEARCH("x",AI79)))</formula>
    </cfRule>
  </conditionalFormatting>
  <conditionalFormatting sqref="AD37:AG37">
    <cfRule type="containsText" dxfId="0" priority="1" operator="containsText" text="x">
      <formula>NOT(ISERROR(SEARCH("x",AD37)))</formula>
    </cfRule>
  </conditionalFormatting>
  <dataValidations count="1">
    <dataValidation type="custom" allowBlank="1" showInputMessage="1" showErrorMessage="1" error="Marque con &quot;X&quot; el mes de ejecutarse la actividad" sqref="AD13:AO47 AD49:AO50 AD52:AO53 AD55:AO63 AD66:AO78" xr:uid="{80A238D6-2A74-4B56-AC67-CD5C6A664953}">
      <formula1>OR(AD13="X",AD13="x")</formula1>
    </dataValidation>
  </dataValidations>
  <pageMargins left="0.7" right="0.7" top="0.75" bottom="0.75" header="0.3" footer="0.3"/>
  <pageSetup orientation="portrait"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Acción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2022-01-24T16:02:42Z</dcterms:created>
  <dcterms:modified xsi:type="dcterms:W3CDTF">2025-01-27T15:56:24Z</dcterms:modified>
</cp:coreProperties>
</file>